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618" activeTab="4"/>
  </bookViews>
  <sheets>
    <sheet name="DADOS-ESTATISTICOS" sheetId="1" r:id="rId1"/>
    <sheet name="ENCARGOS-SOCIAIS-E-TRABALHISTAS" sheetId="2" r:id="rId2"/>
    <sheet name="Uniformes" sheetId="3" r:id="rId3"/>
    <sheet name="Recepcionista" sheetId="4" r:id="rId4"/>
    <sheet name="Levantamento preço global" sheetId="5" r:id="rId5"/>
    <sheet name="LIMITES-SEGES-PORT-7-2015" sheetId="6" state="hidden" r:id="rId6"/>
    <sheet name="LIMITES-SEGES-PORT-213-2017" sheetId="7" state="hidden" r:id="rId7"/>
  </sheets>
  <externalReferences>
    <externalReference r:id="rId8"/>
    <externalReference r:id="rId9"/>
  </externalReferences>
  <definedNames>
    <definedName name="ACORDO_COLETIVO">#REF!</definedName>
    <definedName name="ADESAO_AO_PAT">#REF!</definedName>
    <definedName name="ADIC_INSALUB_ENC">#REF!</definedName>
    <definedName name="ADIC_INSALUB_SERV">#REF!</definedName>
    <definedName name="ADIC_INSALUB_SERV_HOSP">#REF!</definedName>
    <definedName name="AL_1_A_SAL_BASE_SERV" localSheetId="3">Recepcionista!$F$22</definedName>
    <definedName name="AL_1_C_OUTROS_REM_1_SERV">Recepcionista!$F$23</definedName>
    <definedName name="AL_1_D_OUTROS_REM_2_ENC">#REF!</definedName>
    <definedName name="AL_1_D_OUTROS_REM_2_SERV">Recepcionista!$F$24</definedName>
    <definedName name="AL_1_E_OUTROS_REM_3_ENC" localSheetId="3">#REF!</definedName>
    <definedName name="AL_1_E_OUTROS_REM_3_SERV">Recepcionista!$F$25</definedName>
    <definedName name="AL_2_1_A_DEC_TERC_ENC" localSheetId="3">#REF!</definedName>
    <definedName name="AL_2_1_B_ADIC_FERIAS_SERV" localSheetId="3">Recepcionista!$F$31</definedName>
    <definedName name="AL_2_2_FGTS_SERV" localSheetId="3">Recepcionista!$F$42</definedName>
    <definedName name="AL_2_3_A_TRANSP_SERV" localSheetId="3">Recepcionista!$F$46</definedName>
    <definedName name="AL_2_3_B_AUX_ALIMENT_SERV" localSheetId="3">Recepcionista!$F$47</definedName>
    <definedName name="AL_2_3_C_OUTROS_BENEF_1_SERV" localSheetId="3">Recepcionista!$F$48</definedName>
    <definedName name="AL_2_A_ATE_2_G_GPS_SERV" localSheetId="3">Recepcionista!$F$35:$F$41</definedName>
    <definedName name="AL_6_A_CUSTOS_INDIRETOS_SERV" localSheetId="3">Recepcionista!$F$78</definedName>
    <definedName name="AL_6_B_LUCRO_SERV" localSheetId="3">Recepcionista!$F$79</definedName>
    <definedName name="AL_6_C_1_PIS_SERV" localSheetId="3">Recepcionista!$F$81</definedName>
    <definedName name="AL_6_C_2_COFINS_SERV" localSheetId="3">Recepcionista!$F$82</definedName>
    <definedName name="AL_6_C_3_ISS_SERV" localSheetId="3">Recepcionista!$F$83</definedName>
    <definedName name="AL_6_C_TRIBUTOS_SERV" localSheetId="3">Recepcionista!$F$80</definedName>
    <definedName name="ALIMENTACAO_POR_DIA">#REF!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BC_ADIC_INSALUB">#REF!</definedName>
    <definedName name="CARGA_HORARIA_SEMANAL">#REF!</definedName>
    <definedName name="CATEGORIA_PROFISSIONAL_ENC">#REF!</definedName>
    <definedName name="CATEGORIA_PROFISSIONAL_SERV">#REF!</definedName>
    <definedName name="CATEGORIA_PROFISSIONAL_SERV_HOSP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'DADOS-ESTATISTICOS'!$F$16</definedName>
    <definedName name="DIVISOR_DE_HORAS">'DADOS-ESTATISTICOS'!$F$4</definedName>
    <definedName name="EMPREG_POR_POSTO">'[1]INSERÇÃO-DE-DADOS'!$E$19</definedName>
    <definedName name="ENCARREGADO_DE_LIMPEZA">#REF!</definedName>
    <definedName name="EQUIPAMENTOS">#REF!</definedName>
    <definedName name="FAP">#REF!</definedName>
    <definedName name="FREQ_ESQ_EXTERNA">#REF!</definedName>
    <definedName name="FREQ_FACHADA_ENVID">#REF!</definedName>
    <definedName name="HORA_NORMAL">'DADOS-ESTATISTICOS'!$F$10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#REF!</definedName>
    <definedName name="MOD_1_REMUNERACAO_ENC" localSheetId="3">Recepcionista!$F$26</definedName>
    <definedName name="MOD_1_REMUNERACAO_SERV" localSheetId="3">Recepcionista!$F$26</definedName>
    <definedName name="MOD_2_ENCARGOS_BENEFICIOS_SERV" localSheetId="3">Recepcionista!$F$32+Recepcionista!$F$43+Recepcionista!$F$51</definedName>
    <definedName name="MOD_3_PROVISAO_RESCISAO_SERV" localSheetId="3">Recepcionista!$F$60</definedName>
    <definedName name="MOD_4_CUSTO_REPOSICAO_SERV" localSheetId="3">Recepcionista!$F$70</definedName>
    <definedName name="MOD_5_INSUMOS_SERV" localSheetId="3">Recepcionista!$F$75</definedName>
    <definedName name="MOD_6_CUSTOS_IND_LUCRO_TRIB_SERV" localSheetId="3">Recepcionista!$F$84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INSALUB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'DADOS-ESTATISTICOS'!$F$15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#REF!</definedName>
    <definedName name="PERC_FGTS">'ENCARGOS-SOCIAIS-E-TRABALHISTAS'!$E$16</definedName>
    <definedName name="PERC_GPS_FGTS">'ENCARGOS-SOCIAIS-E-TRABALHISTAS'!$E$17</definedName>
    <definedName name="PERC_HORA_EXTRA">'[2]inserção-de-dados'!#REF!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OD_3_PROVISAO_RESCISAO" localSheetId="3">Recepcionista!$E$60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 localSheetId="3">Recepcionista!$E$80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" localSheetId="3">'[1]INSERÇÃO-DE-DADOS'!$F$19</definedName>
    <definedName name="RAMO">#REF!</definedName>
    <definedName name="RELACAO_SERVENTES_ENCARREGADOS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ERVENTE">#REF!</definedName>
    <definedName name="SERVENTE_AREA_HOSPITALAR">#REF!</definedName>
    <definedName name="SUBMOD_2_1_DEC_TERC_ADIC_FERIAS_44H">#REF!</definedName>
    <definedName name="SUBMOD_2_1_DEC_TERC_ADIC_FERIAS_ENC" localSheetId="3">Recepcionista!$F$32</definedName>
    <definedName name="SUBMOD_2_1_DEC_TERC_ADIC_FERIAS_SERV" localSheetId="3">Recepcionista!$F$32</definedName>
    <definedName name="SUBMOD_2_2_GPS_FGTS_SERV" localSheetId="3">Recepcionista!$F$43</definedName>
    <definedName name="SUBMOD_2_3_BENEFICIOS_SERV" localSheetId="3">Recepcionista!$F$51</definedName>
    <definedName name="SUBMOD_4_1_SUBSTITUTO_SERV" localSheetId="3">Recepcionista!$F$70</definedName>
    <definedName name="TEMPO_INTERVALO_REFEICAO">'[2]inserção-de-dados'!#REF!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EMPREGADO_12x36" localSheetId="3">'[1]POSTO 12x36 HORAS'!$F$110</definedName>
    <definedName name="VALOR_TOTAL_SERV">Recepcionista!$F$93</definedName>
    <definedName name="VALOR_TOTAL_SERV_HOSP" localSheetId="3">#REF!</definedName>
    <definedName name="VALOR_TOTAL_SERV_HOSP">#REF!</definedName>
  </definedNames>
  <calcPr calcId="124519" iterateDelta="1E-4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34" i="7"/>
  <c r="Q34"/>
  <c r="P34"/>
  <c r="O34"/>
  <c r="N34"/>
  <c r="M34"/>
  <c r="L34"/>
  <c r="K34"/>
  <c r="J34"/>
  <c r="I34"/>
  <c r="H34"/>
  <c r="G34"/>
  <c r="F34"/>
  <c r="E34"/>
  <c r="D34"/>
  <c r="C34"/>
  <c r="R33"/>
  <c r="R35" s="1"/>
  <c r="Q33"/>
  <c r="Q35" s="1"/>
  <c r="P33"/>
  <c r="P35" s="1"/>
  <c r="O33"/>
  <c r="O35" s="1"/>
  <c r="N33"/>
  <c r="N35" s="1"/>
  <c r="M33"/>
  <c r="M35" s="1"/>
  <c r="L33"/>
  <c r="L35" s="1"/>
  <c r="K33"/>
  <c r="K35" s="1"/>
  <c r="J33"/>
  <c r="J35" s="1"/>
  <c r="I33"/>
  <c r="I35" s="1"/>
  <c r="H33"/>
  <c r="H35" s="1"/>
  <c r="G33"/>
  <c r="G35" s="1"/>
  <c r="F33"/>
  <c r="F35" s="1"/>
  <c r="E33"/>
  <c r="E35" s="1"/>
  <c r="D33"/>
  <c r="D35" s="1"/>
  <c r="C33"/>
  <c r="C35" s="1"/>
  <c r="J33" i="6"/>
  <c r="I33"/>
  <c r="H33"/>
  <c r="G33"/>
  <c r="F33"/>
  <c r="E33"/>
  <c r="D33"/>
  <c r="C33"/>
  <c r="J32"/>
  <c r="J34" s="1"/>
  <c r="I32"/>
  <c r="I34" s="1"/>
  <c r="H32"/>
  <c r="H34" s="1"/>
  <c r="G32"/>
  <c r="G34" s="1"/>
  <c r="F32"/>
  <c r="F34" s="1"/>
  <c r="E32"/>
  <c r="E34" s="1"/>
  <c r="D32"/>
  <c r="D34" s="1"/>
  <c r="C32"/>
  <c r="C34" s="1"/>
  <c r="D8" i="5"/>
  <c r="E8" s="1"/>
  <c r="E80" i="4"/>
  <c r="F49"/>
  <c r="F47"/>
  <c r="F46"/>
  <c r="E42"/>
  <c r="E35"/>
  <c r="F26"/>
  <c r="F17" i="3"/>
  <c r="G17" s="1"/>
  <c r="F16"/>
  <c r="G16" s="1"/>
  <c r="F15"/>
  <c r="G15" s="1"/>
  <c r="F14"/>
  <c r="G14" s="1"/>
  <c r="F13"/>
  <c r="G13" s="1"/>
  <c r="F12"/>
  <c r="G12" s="1"/>
  <c r="F6"/>
  <c r="G6" s="1"/>
  <c r="G5"/>
  <c r="F5"/>
  <c r="F4"/>
  <c r="G4" s="1"/>
  <c r="G3"/>
  <c r="F3"/>
  <c r="E33" i="2"/>
  <c r="E31"/>
  <c r="E30"/>
  <c r="E29"/>
  <c r="E25"/>
  <c r="E23"/>
  <c r="E22"/>
  <c r="E20"/>
  <c r="E21" s="1"/>
  <c r="E17"/>
  <c r="E6"/>
  <c r="E5"/>
  <c r="F33" i="1"/>
  <c r="E32" i="2" s="1"/>
  <c r="E24" l="1"/>
  <c r="G7" i="3"/>
  <c r="F21" s="1"/>
  <c r="F51" i="4"/>
  <c r="F8" i="5"/>
  <c r="F9" s="1"/>
  <c r="E9"/>
  <c r="G18" i="3"/>
  <c r="F22" s="1"/>
  <c r="F31" i="4"/>
  <c r="F30"/>
  <c r="F87"/>
  <c r="F32" l="1"/>
  <c r="F57" s="1"/>
  <c r="F23" i="3"/>
  <c r="F73" i="4" s="1"/>
  <c r="F75" s="1"/>
  <c r="F91" s="1"/>
  <c r="F38" l="1"/>
  <c r="F37"/>
  <c r="F35"/>
  <c r="F55"/>
  <c r="F42"/>
  <c r="F39"/>
  <c r="F40"/>
  <c r="F56"/>
  <c r="F60" s="1"/>
  <c r="F89" s="1"/>
  <c r="F41"/>
  <c r="F59"/>
  <c r="F36"/>
  <c r="F54"/>
  <c r="F58"/>
  <c r="F43" l="1"/>
  <c r="F68" l="1"/>
  <c r="F69"/>
  <c r="F88"/>
  <c r="F67"/>
  <c r="F65"/>
  <c r="F64"/>
  <c r="F66"/>
  <c r="F70" l="1"/>
  <c r="F90" s="1"/>
  <c r="F78" s="1"/>
  <c r="F79" l="1"/>
  <c r="F82" s="1"/>
  <c r="F83" l="1"/>
  <c r="F81"/>
  <c r="F80" l="1"/>
  <c r="F92" l="1"/>
  <c r="F93" s="1"/>
  <c r="F94" s="1"/>
  <c r="E5" i="5" s="1"/>
  <c r="F84" i="4"/>
  <c r="F5" i="5" l="1"/>
  <c r="F11" s="1"/>
  <c r="E11"/>
</calcChain>
</file>

<file path=xl/sharedStrings.xml><?xml version="1.0" encoding="utf-8"?>
<sst xmlns="http://schemas.openxmlformats.org/spreadsheetml/2006/main" count="500" uniqueCount="265">
  <si>
    <t>DADOS ESTATÍSTICOS</t>
  </si>
  <si>
    <t>MÓDULO 1: COMPOSIÇÃO DA REMUNERAÇÃO</t>
  </si>
  <si>
    <t>Composição da Remuneração</t>
  </si>
  <si>
    <t>Dias / Horas / Minutos</t>
  </si>
  <si>
    <t>A</t>
  </si>
  <si>
    <t>Divisor de Horas (em horas)</t>
  </si>
  <si>
    <t>B</t>
  </si>
  <si>
    <t>Dias na Semana</t>
  </si>
  <si>
    <t>C</t>
  </si>
  <si>
    <t>Dias no Ano</t>
  </si>
  <si>
    <t>D</t>
  </si>
  <si>
    <t>Média Anual de Dias Trabalhados no Mês</t>
  </si>
  <si>
    <t>E</t>
  </si>
  <si>
    <t xml:space="preserve">Meses no Ano </t>
  </si>
  <si>
    <t>F</t>
  </si>
  <si>
    <t>Hora Normal (em minutos)</t>
  </si>
  <si>
    <t>G</t>
  </si>
  <si>
    <t>Hora Noturna (em minutos)</t>
  </si>
  <si>
    <t>Submódulo 2.3 - Benefícios Mensais e Diários</t>
  </si>
  <si>
    <t>2.3</t>
  </si>
  <si>
    <t>Benefícios Mensais e Diários</t>
  </si>
  <si>
    <t>Frequência</t>
  </si>
  <si>
    <t>%</t>
  </si>
  <si>
    <t>Desconto Remuneração Transporte</t>
  </si>
  <si>
    <t>Mensal</t>
  </si>
  <si>
    <t>Dias Trabalhados 12 x 36 horas</t>
  </si>
  <si>
    <t>Dias Trabalhados 44 horas</t>
  </si>
  <si>
    <t>MÓDULO 3: PROVISÃO PARA RESCISÃO</t>
  </si>
  <si>
    <t>Provisão para Rescisão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</si>
  <si>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</si>
  <si>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</si>
  <si>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</si>
  <si>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</si>
  <si>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</si>
  <si>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</si>
  <si>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MÓDULO 4: CUSTO DE REPOSIÇÃO DO PROFISSIONAL AUSENTE</t>
  </si>
  <si>
    <t>Submódulo 4.1 - Substituto nas Ausências Legais</t>
  </si>
  <si>
    <t>4.1</t>
  </si>
  <si>
    <t>Substituto nas Ausências Legais</t>
  </si>
  <si>
    <t>Dias de Ausências Legais</t>
  </si>
  <si>
    <t>Dias de Licença-Paternidade</t>
  </si>
  <si>
    <r>
      <rPr>
        <sz val="11"/>
        <rFont val="Segoe UI Light"/>
        <family val="2"/>
        <charset val="1"/>
      </rPr>
      <t xml:space="preserve">Nascidos Vivos / População Feminina (em %) </t>
    </r>
    <r>
      <rPr>
        <b/>
        <sz val="11"/>
        <rFont val="Segoe UI Light"/>
        <family val="2"/>
        <charset val="1"/>
      </rPr>
      <t>**</t>
    </r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</si>
  <si>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</si>
  <si>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</si>
  <si>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</si>
  <si>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</si>
  <si>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</si>
  <si>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(em %)</t>
  </si>
  <si>
    <t>OBSERVAÇÃO</t>
  </si>
  <si>
    <t xml:space="preserve">Para mais informações, consulte o Referencial Técnico de Custos, constante da página da Auditoria Interna do MPU na internet (www.auditoria.mpu.mp.br).				</t>
  </si>
  <si>
    <t>**Utilizado o valor com 3 casas decimais (1,416) como consta do Referencial Técnico. Na planilha da Audin consta o valor apenas com 2 casas (1,42)</t>
  </si>
  <si>
    <t>ENCARGOS SOCIAIS E TRABALHISTAS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</si>
  <si>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</si>
  <si>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</si>
  <si>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</si>
  <si>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</si>
  <si>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</si>
  <si>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</si>
  <si>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</si>
  <si>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</si>
  <si>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</si>
  <si>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</si>
  <si>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</si>
  <si>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</si>
  <si>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</si>
  <si>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</si>
  <si>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</si>
  <si>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</si>
  <si>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</si>
  <si>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</si>
  <si>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</si>
  <si>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</si>
  <si>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</si>
  <si>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</si>
  <si>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</si>
  <si>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</si>
  <si>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</si>
  <si>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</si>
  <si>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</si>
  <si>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</si>
  <si>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</si>
  <si>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</si>
  <si>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</si>
  <si>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</si>
  <si>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</si>
  <si>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</si>
  <si>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</si>
  <si>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</si>
  <si>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</si>
  <si>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</si>
  <si>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86,46%}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</si>
  <si>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</si>
  <si>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</si>
  <si>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</si>
  <si>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</si>
  <si>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>Outras Ausências (Especificar em %)</t>
  </si>
  <si>
    <t xml:space="preserve">Para mais informações, consulte o Referencial Técnico de Custos, constante da página da Auditoria Interna do MPU na internet (www.auditoria.mpu.mp.br).   </t>
  </si>
  <si>
    <t>* FAP - Deverá estar previsto na proposta da empresa licitante e comprovada sua incidência posteriormente.</t>
  </si>
  <si>
    <t>QUADRO I – UNIFORME FEMININO</t>
  </si>
  <si>
    <t>ITEM</t>
  </si>
  <si>
    <t>DESCRIÇÃO</t>
  </si>
  <si>
    <t>QUANTIDADE FORNECIDA  POR ANO POR PROFISSIONAL</t>
  </si>
  <si>
    <t>DISTRIBUIÇÃO</t>
  </si>
  <si>
    <t>CUSTO UNITÁRIO (R$)</t>
  </si>
  <si>
    <t>CUSTO ANUAL POR PROFISSIONAL
(R$)</t>
  </si>
  <si>
    <t>CUSTO MENSAL POR PROFISSIONAL
(R$)</t>
  </si>
  <si>
    <t>Blazer confeccionado em microfibra/oxford na cor preta, sob medida.</t>
  </si>
  <si>
    <t>2 peças por semestre</t>
  </si>
  <si>
    <t>Calça confeccionada em microfibra/oxford na cor preta, sob medida.</t>
  </si>
  <si>
    <t>Blusa social branca ou de cor clara, em algodão, com fechamento na frente e botões.</t>
  </si>
  <si>
    <t>3 peças por semestre</t>
  </si>
  <si>
    <t>Par de sapato, estilo scarpin, cabedal em couro, forro e palmilha em couro, solado de borracha e salto.</t>
  </si>
  <si>
    <t>2 pares por semestre</t>
  </si>
  <si>
    <t>CUSTO MENSAL TOTAL POR TRABALHADORA (R$)</t>
  </si>
  <si>
    <t>QUADRO II – UNIFORME MASCULINO</t>
  </si>
  <si>
    <t>Terno social (paletó e calça) confeccionado em microfibra/oxford na cor preta, sob medida.</t>
  </si>
  <si>
    <t>Camisa social branca, mangas longas, em algodão, e fechamento nos punhos.</t>
  </si>
  <si>
    <t>99,99</t>
  </si>
  <si>
    <t>Cinto, em couro, na mesma cor do calçado.</t>
  </si>
  <si>
    <t>1 peça por semestre</t>
  </si>
  <si>
    <t>Gravata</t>
  </si>
  <si>
    <t>Par de meia social, em algodão.</t>
  </si>
  <si>
    <t>3 pares por semestre</t>
  </si>
  <si>
    <t>Pares de sapato social, em couro manufaturado para calçado, na cor preta, forro e palmilha em couro e solado de borracha.</t>
  </si>
  <si>
    <t>CUSTO MENSAL TOTAL POR TRABALHADOR (R$)</t>
  </si>
  <si>
    <t>LEVANTAMENTO MENSAL DE UNIFORMES</t>
  </si>
  <si>
    <r>
      <rPr>
        <b/>
        <sz val="11"/>
        <rFont val="Times New Roman"/>
        <family val="1"/>
        <charset val="1"/>
      </rPr>
      <t>VALOR MENSAL POR PROFISSIONAL (R$</t>
    </r>
    <r>
      <rPr>
        <sz val="12"/>
        <rFont val="Times New Roman"/>
        <family val="1"/>
        <charset val="1"/>
      </rPr>
      <t xml:space="preserve"> )</t>
    </r>
  </si>
  <si>
    <t>CUSTO MENSAL UNIFORME FEMININO – QUADRO I</t>
  </si>
  <si>
    <t>CUSTO MENSAL UNIFORME MASCULINO – QUADRO II</t>
  </si>
  <si>
    <r>
      <rPr>
        <b/>
        <sz val="11"/>
        <color rgb="FF00000A"/>
        <rFont val="Times New Roman"/>
        <family val="1"/>
        <charset val="1"/>
      </rPr>
      <t xml:space="preserve">CUSTO MENSAL TOTAL POR PROFISSIONAL
</t>
    </r>
    <r>
      <rPr>
        <b/>
        <sz val="10.5"/>
        <color rgb="FF00000A"/>
        <rFont val="Times New Roman"/>
        <family val="1"/>
        <charset val="1"/>
      </rPr>
      <t>(MÉDIA DO CUSTO MENSAL TOTAL DOS QUADROS I E II)</t>
    </r>
  </si>
  <si>
    <t>RAMO: MINISTÉRIO PÚBLICO MILITAR</t>
  </si>
  <si>
    <t>UNIDADE GESTORA (SIGLA): 200008 (MPM)</t>
  </si>
  <si>
    <t>DATA:</t>
  </si>
  <si>
    <t>CUSTOS REFERENTES AO POSTO</t>
  </si>
  <si>
    <t>Dados referentes à licitação</t>
  </si>
  <si>
    <t>Nº do Processo</t>
  </si>
  <si>
    <t xml:space="preserve">19.03.0006.0000262/2025-22 </t>
  </si>
  <si>
    <t>Modalidade de Licitação</t>
  </si>
  <si>
    <t>Pregão Eletrônico</t>
  </si>
  <si>
    <t>DISCRIMINAÇÃO DOS SERVIÇOS (DADOS REFERENTES À CONTRATAÇÃO)</t>
  </si>
  <si>
    <t>Data de Apresentação da Proposta (DD/MM/AAAA)</t>
  </si>
  <si>
    <t>Local de Execução (Sede, Anexo I ou II, PTM, PRM)</t>
  </si>
  <si>
    <t>Procuradoria de Justiça Militar em Fortaleza</t>
  </si>
  <si>
    <t>Acordo, Conv. ou Sentença Normativa em Dissídio Coletivo (MM/AAAA)</t>
  </si>
  <si>
    <t xml:space="preserve">CE000086/2025 </t>
  </si>
  <si>
    <t>Número de Meses de Execução Contratual</t>
  </si>
  <si>
    <t>Número de Meses para cálculo do Valor de Referência</t>
  </si>
  <si>
    <t>Quantidade de Postos</t>
  </si>
  <si>
    <t>CUSTOS POR EMPREGADO</t>
  </si>
  <si>
    <t>Tipo de Serviço (mesmo serviço com características distintas)</t>
  </si>
  <si>
    <t>Recepção</t>
  </si>
  <si>
    <t>Classificação Brasileira de Ocupações (CBO)</t>
  </si>
  <si>
    <t>4221-05</t>
  </si>
  <si>
    <t>Categoria Profissional (vinculada à execução contratual)</t>
  </si>
  <si>
    <t>Recepcionista</t>
  </si>
  <si>
    <t>Data-Base da Categoria (DD/MM/AAAA)</t>
  </si>
  <si>
    <t>PLANILHA DE CUSTOS E FORMAÇÃO DE PREÇOS</t>
  </si>
  <si>
    <t>Valor (R$)</t>
  </si>
  <si>
    <t>Salário-Base</t>
  </si>
  <si>
    <t>Outras Remunerações 1 (Especificar)</t>
  </si>
  <si>
    <t>Outras Remunerações 2 (Especificar)</t>
  </si>
  <si>
    <t>Outras Remunerações 3 (Especificar)</t>
  </si>
  <si>
    <t>Transporte (Cláusula 16ª da CCT) – Diário</t>
  </si>
  <si>
    <t>Auxílio-Refeição/Alimentação (Cláusula 15ª da CCT) - Diário</t>
  </si>
  <si>
    <t>Cesta Básica (Cláusula 14ª da CCT) – Mensal</t>
  </si>
  <si>
    <t>Auxílio Funeral (Cláusula 18ª da CCT) – Mensal</t>
  </si>
  <si>
    <t>Outros Benefícios 3 (Especificar)</t>
  </si>
  <si>
    <t>MÓDULO 5: INSUMOS DIVERSOS</t>
  </si>
  <si>
    <t>Insumos Diversos</t>
  </si>
  <si>
    <t>Uniformes</t>
  </si>
  <si>
    <t>Outros Insumos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</si>
  <si>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</si>
  <si>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</si>
  <si>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</si>
  <si>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</si>
  <si>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</si>
  <si>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</si>
  <si>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</si>
  <si>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</si>
  <si>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</si>
  <si>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</si>
  <si>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</si>
  <si>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</si>
  <si>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</si>
  <si>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</si>
  <si>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</si>
  <si>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</si>
  <si>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</si>
  <si>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</si>
  <si>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DOS POSTOS</t>
  </si>
  <si>
    <t>Notas Explicativas:</t>
  </si>
  <si>
    <t xml:space="preserve">1 – Para o preenchimento da planilha foram consideradas a Convenção Coletiva de Trabalho da categoria e a pesquisa de preços de mercado realizada e as recomendações da Auditoria Interna do MPU – Audin, disponíveis no endereço www.auditoria.mpu.mp.br, especialmente o modelo de planilha de custos e o Referencial Técnico de Custos -RTC (4ª Edição/2024). </t>
  </si>
  <si>
    <t>2 –  Para o custo com vale transporte, considerou-se o desconto no percentual de 6% sobre o salário-base da categoria, em conformidade com o art. 114, I do Decreto nº 10.854/2021. Valor da tarifa considerada: R$ 4,50, conforme Documento SEI 1739829. Considerado 21 dias úteis/mês = (R$ 4,50*21*2) – (1.675,04*0,06)</t>
  </si>
  <si>
    <t>3 – Conforme cláusula 15ª da CCT, o valor do Vale Alimentação é de  R$ 27,60 por dia efetivamente trabalhado. As empresas poderão promover o desconto em folha de pagamento do percentual de 1% do valor do benefícios. Memória de cálculo, considerado a média de 21 dias úteis/mês : R$ 27,60*0,99*21.</t>
  </si>
  <si>
    <t>4 – Conforme cláusula 14ª da CCT, fica instituído o pagamento a título de cesta básica no valor mensal de R$ 106,00 (cento e seis reais), devendo o referido valor ser pago mensalmente até o 1º (primeiro) dia de cada mês.</t>
  </si>
  <si>
    <t xml:space="preserve">5 – Auxílio Funeral  – conforme cláusula 18ª da CCT, as empresas concederão auxílio-funeral, a ser pago ao dependente ou dependentes do empregado falecido, durante a vigência do contrato de trabalho, em valor equivalente a 03 (três) pisos salariais da categoria, na faixa que o empregado falecido estiver enquadrado, que será pago imediatamente após óbito.
Memória de cálculo:  3 x piso salarial x 0,000095
Onde:
-  3 x piso salarial = valor da indenização prevista na cláusula 18ª da CCT
- 0,000095 = percentual de 0,0095% que representa uma média de acordo com os estudos da FIA - Fundação Instituto de Administração, conforme Caderno de Logística – Prestação de Serviços de Vigilância Patrimonial, disponibilizado no Portal de Compras do Governo Federal  (https://www.gov.br/compras/pt-br/centrais-de-conteudo/cadernos-de-logistica/midia/servicos_vigilancia.pdf)
</t>
  </si>
  <si>
    <t>6 – Foram considerados os percentuais de tributos (PIS, COFINS) de acordo com a planilha orientativa da AUDIN/MPU e o ISS, de acordo com o praticado naquela localidade.</t>
  </si>
  <si>
    <t>7 – Insumos e Demais componentes – conforme CCT, pesquisa de mercado e recomendações da Audin/MPU.</t>
  </si>
  <si>
    <t>8 – Conforme Acórdão nº 592/2010/TCU – Plenário – os custos com treinamento e reciclagem não deverão estar previstos nas planilhas de custo e formação de preços.</t>
  </si>
  <si>
    <t>9 – Os valores constantes nesta planilha são estimativos, não exaustivos, podendo haver no mercado realidades diferentes no que diz respeito àqueles itens passíveis de gerenciamento/planejamento, de acordo com a gestão de cada empresa.</t>
  </si>
  <si>
    <r>
      <rPr>
        <sz val="11"/>
        <rFont val="Times New Roman"/>
        <family val="1"/>
        <charset val="1"/>
      </rPr>
      <t>10 – Para o cálculo: Riscos Ambientais do Trabalho – RAT – no Submódulo 2.2 - Encargos Previdenciários (GPS), Fundo de Garantia por Tempo de Serviço (FGTS) e Outras Contribuições, adotou-se: RAT – 3</t>
    </r>
    <r>
      <rPr>
        <b/>
        <sz val="11"/>
        <rFont val="Times New Roman"/>
        <family val="1"/>
        <charset val="1"/>
      </rPr>
      <t xml:space="preserve">% (Decreto nº 3.048/1999 (Art. 202, I a III, §4º e Anexo V - CNAE 2.0 nº 8111-7/00 -  serviços combinados para apoio a edifícios).
</t>
    </r>
    <r>
      <rPr>
        <sz val="11"/>
        <rFont val="Times New Roman"/>
        <family val="1"/>
        <charset val="1"/>
      </rPr>
      <t>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  </r>
  </si>
  <si>
    <t>11 – Em atendimento às recomendações da AUDIN-MPU, o item/rubrica PLANO DE SAÚDE, cláusula 17ª da CCT  não integrarão a composição dos custos da Planilha de Custos e de Formação de Preços. Tais custos deverão ser alocados no quadro VALORES GLOBAIS (incluindo os custos com o PLANO DE SAÚDE)</t>
  </si>
  <si>
    <r>
      <rPr>
        <sz val="11"/>
        <rFont val="Times New Roman"/>
        <family val="1"/>
        <charset val="1"/>
      </rPr>
      <t xml:space="preserve">12 – Para o custo de uniformes, utilizou-se a média dos preços de uniformes feminino e masculino, conforme pesquisa de mercado anexa aos autos, tendo em vista a possibilidade de implantação tanto de posto feminino quanto de posto masculino. </t>
    </r>
    <r>
      <rPr>
        <b/>
        <sz val="11"/>
        <rFont val="Times New Roman"/>
        <family val="1"/>
        <charset val="1"/>
      </rPr>
      <t>A LICITANTE DEVERÁ PREVER O VALOR DO UNIFORME MASCULINO OU FEMININO, CONFORME O GÊNERO DO(A) TRABALHADOR(A) A SER EFETIVAMENTE ALOCADO NA PRESTAÇÃO DOS SERVIÇOS.</t>
    </r>
  </si>
  <si>
    <t xml:space="preserve"> VALORES GLOBAIS
(incluindo os custos com custos com o PLANO DE SAÚDE)</t>
  </si>
  <si>
    <t>Contratação de pessoa jurídica para prestação de serviços de recepcionista, para atender à PJM/Fortaleza.</t>
  </si>
  <si>
    <t>VALOR MENSAL
(R$)</t>
  </si>
  <si>
    <t>VALOR ANUAL
(R$)</t>
  </si>
  <si>
    <t>SUBTOTAL 1 – VALOR MENSAL/ANUAL (R$)</t>
  </si>
  <si>
    <t>BENEFÍCIO – RESSARCIMENTO</t>
  </si>
  <si>
    <t>VALOR MENSAL UNITÁRIO (R$)</t>
  </si>
  <si>
    <t>QUANTIDADE DE POSTOS</t>
  </si>
  <si>
    <t>VALOR ANUAL (R$)</t>
  </si>
  <si>
    <t>Plano de Saúde</t>
  </si>
  <si>
    <t>SUBTOTAL 2 – VALOR MENSAL/ANUAL (R$)</t>
  </si>
  <si>
    <t>VALORES GLOBAIS ESTIMADOS MENSAL/ANUAL (SUBTOTAL 1 + SUBTOTAL 2)</t>
  </si>
  <si>
    <r>
      <rPr>
        <b/>
        <sz val="11"/>
        <rFont val="Times New Roman"/>
        <family val="1"/>
        <charset val="1"/>
      </rPr>
      <t>Observação</t>
    </r>
    <r>
      <rPr>
        <sz val="11"/>
        <rFont val="Times New Roman"/>
        <family val="1"/>
        <charset val="1"/>
      </rPr>
      <t>: os custos com o Plano de Saúde, conforme previsto na Cláusula 17ª da CCT será ressarcido, mediante a apresentação dos comprovantes das despesas efetivas com os benefícios dos empregados vinculados ao contrato, conforme Pareceres SEORI/AUDIN-MPU nº 1.884/2014, SEORI/AUDIN–MPU nº 361/2016 e SEORI/AUDIN-MPU Nº504/2017.</t>
    </r>
  </si>
  <si>
    <t>Conforme produtividades previstas na Portaria nº 7, de 13 de abril de 2015.</t>
  </si>
  <si>
    <t>Atualizado em 06/11/2019</t>
  </si>
  <si>
    <t>UF</t>
  </si>
  <si>
    <t>A PARTIR DE</t>
  </si>
  <si>
    <t>ÁREA
INTERNA</t>
  </si>
  <si>
    <t>ÁREA
EXTERNA
(1200 M²)</t>
  </si>
  <si>
    <t>ESQUADRIA EXTERNA
(220 M²)</t>
  </si>
  <si>
    <t>FACHADA ENVIDRAÇADA
(110 M²)</t>
  </si>
  <si>
    <t>M²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</si>
  <si>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</si>
  <si>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</si>
  <si>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</si>
  <si>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</si>
  <si>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</si>
  <si>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</si>
  <si>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</si>
  <si>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</si>
  <si>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</si>
  <si>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</si>
  <si>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</si>
  <si>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</si>
  <si>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</si>
  <si>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</si>
  <si>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</si>
  <si>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</si>
  <si>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</si>
  <si>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</si>
  <si>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</si>
  <si>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</si>
  <si>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</si>
  <si>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</si>
  <si>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</si>
  <si>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</si>
  <si>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</si>
  <si>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</si>
  <si>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</si>
  <si>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</si>
  <si>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</si>
  <si>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</si>
  <si>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</si>
  <si>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</si>
  <si>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Conforme produtividades previstas na Portaria nº 213, de 25 de setembro de 2017.</t>
  </si>
  <si>
    <t>ÁREA INTERNA</t>
  </si>
  <si>
    <t>ÁREA EXTERNA</t>
  </si>
  <si>
    <t>ESQUADRIA EXTERNA</t>
  </si>
  <si>
    <t>FACHADA ENVIDRAÇADA</t>
  </si>
  <si>
    <t xml:space="preserve"> M²</t>
  </si>
  <si>
    <t xml:space="preserve"> MÍN.</t>
  </si>
  <si>
    <t xml:space="preserve"> MÁX.</t>
  </si>
</sst>
</file>

<file path=xl/styles.xml><?xml version="1.0" encoding="utf-8"?>
<styleSheet xmlns="http://schemas.openxmlformats.org/spreadsheetml/2006/main">
  <numFmts count="10">
    <numFmt numFmtId="164" formatCode="#,##0.00_);\(#,##0.00\)"/>
    <numFmt numFmtId="165" formatCode="#,##0.0"/>
    <numFmt numFmtId="166" formatCode="#,##0_);\(#,##0\)"/>
    <numFmt numFmtId="167" formatCode="#,##0.000_);\(#,##0.000\)"/>
    <numFmt numFmtId="168" formatCode="[$R$-416]\ #,##0.00;[Red]\-[$R$-416]\ #,##0.00"/>
    <numFmt numFmtId="169" formatCode="d/m/yyyy"/>
    <numFmt numFmtId="170" formatCode="#,##0.00_ ;\-#,##0.00\ "/>
    <numFmt numFmtId="171" formatCode="#,##0.00_);[Red]\(#,##0.00\)"/>
    <numFmt numFmtId="172" formatCode="&quot;R$ &quot;#,##0.00;[Red]&quot;-R$ &quot;#,##0.00"/>
    <numFmt numFmtId="173" formatCode="dd/mm/yy;@"/>
  </numFmts>
  <fonts count="37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sz val="11"/>
      <color rgb="FFFF0000"/>
      <name val="Segoe UI Light"/>
      <family val="2"/>
      <charset val="1"/>
    </font>
    <font>
      <b/>
      <sz val="11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2"/>
      <name val="Times New Roman"/>
      <family val="1"/>
      <charset val="1"/>
    </font>
    <font>
      <b/>
      <sz val="11"/>
      <color rgb="FF00000A"/>
      <name val="Times New Roman"/>
      <family val="1"/>
      <charset val="1"/>
    </font>
    <font>
      <b/>
      <sz val="10.5"/>
      <color rgb="FF00000A"/>
      <name val="Times New Roman"/>
      <family val="1"/>
      <charset val="1"/>
    </font>
    <font>
      <sz val="14"/>
      <name val="Segoe UI Light"/>
      <family val="2"/>
      <charset val="1"/>
    </font>
    <font>
      <b/>
      <sz val="12"/>
      <color theme="5" tint="-0.499984740745262"/>
      <name val="Segoe UI Light"/>
      <family val="2"/>
      <charset val="1"/>
    </font>
    <font>
      <b/>
      <sz val="18"/>
      <color theme="5" tint="-0.249977111117893"/>
      <name val="Segoe UI Light"/>
      <family val="2"/>
      <charset val="1"/>
    </font>
    <font>
      <i/>
      <sz val="10"/>
      <color theme="0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1"/>
      <color rgb="FF00000A"/>
      <name val="Times New Roman"/>
      <family val="1"/>
      <charset val="1"/>
    </font>
    <font>
      <b/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color theme="9" tint="-0.499984740745262"/>
      <name val="Segoe UI Light"/>
      <family val="2"/>
      <charset val="1"/>
    </font>
    <font>
      <b/>
      <i/>
      <sz val="10"/>
      <name val="Segoe UI Light"/>
      <family val="2"/>
      <charset val="1"/>
    </font>
    <font>
      <b/>
      <i/>
      <sz val="10"/>
      <color theme="9" tint="-0.499984740745262"/>
      <name val="Segoe UI Light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55816"/>
        <bgColor rgb="FF984807"/>
      </patternFill>
    </fill>
    <fill>
      <patternFill patternType="solid">
        <fgColor theme="9" tint="0.59987182226020086"/>
        <bgColor rgb="FFFDEADA"/>
      </patternFill>
    </fill>
    <fill>
      <patternFill patternType="solid">
        <fgColor theme="9" tint="0.79989013336588644"/>
        <bgColor rgb="FFEEEEEE"/>
      </patternFill>
    </fill>
    <fill>
      <patternFill patternType="solid">
        <fgColor rgb="FFEEEEEE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theme="9" tint="0.39988402966399123"/>
        <bgColor rgb="FFFCD5B5"/>
      </patternFill>
    </fill>
  </fills>
  <borders count="22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 style="thin">
        <color rgb="FFD3D3D3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D3D3D3"/>
      </left>
      <right style="thin">
        <color rgb="FFD3D3D3"/>
      </right>
      <top style="thin">
        <color theme="0" tint="-4.9989318521683403E-2"/>
      </top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 style="thin">
        <color rgb="FFD3D3D3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1" applyProtection="0"/>
  </cellStyleXfs>
  <cellXfs count="187">
    <xf numFmtId="0" fontId="0" fillId="0" borderId="0" xfId="0"/>
    <xf numFmtId="0" fontId="3" fillId="5" borderId="2" xfId="0" applyFont="1" applyFill="1" applyBorder="1" applyAlignment="1" applyProtection="1">
      <alignment horizontal="justify" vertical="center"/>
    </xf>
    <xf numFmtId="0" fontId="3" fillId="4" borderId="2" xfId="0" applyFont="1" applyFill="1" applyBorder="1" applyAlignment="1" applyProtection="1">
      <alignment horizontal="justify" vertical="center"/>
    </xf>
    <xf numFmtId="0" fontId="7" fillId="3" borderId="2" xfId="0" applyFont="1" applyFill="1" applyBorder="1" applyAlignment="1" applyProtection="1">
      <alignment horizontal="justify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justify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/>
    </xf>
    <xf numFmtId="0" fontId="3" fillId="5" borderId="2" xfId="0" applyFont="1" applyFill="1" applyBorder="1" applyAlignment="1" applyProtection="1">
      <alignment horizontal="left"/>
    </xf>
    <xf numFmtId="0" fontId="3" fillId="4" borderId="2" xfId="0" applyFont="1" applyFill="1" applyBorder="1" applyAlignment="1" applyProtection="1">
      <alignment horizontal="left"/>
    </xf>
    <xf numFmtId="164" fontId="3" fillId="5" borderId="2" xfId="0" applyNumberFormat="1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/>
    <xf numFmtId="0" fontId="4" fillId="2" borderId="0" xfId="0" applyFont="1" applyFill="1" applyAlignment="1" applyProtection="1"/>
    <xf numFmtId="0" fontId="5" fillId="2" borderId="0" xfId="0" applyFont="1" applyFill="1" applyAlignment="1" applyProtection="1"/>
    <xf numFmtId="0" fontId="6" fillId="2" borderId="0" xfId="0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right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3" fontId="3" fillId="4" borderId="2" xfId="0" applyNumberFormat="1" applyFont="1" applyFill="1" applyBorder="1" applyAlignment="1" applyProtection="1">
      <alignment horizontal="right" vertical="center"/>
      <protection locked="0"/>
    </xf>
    <xf numFmtId="3" fontId="3" fillId="5" borderId="2" xfId="0" applyNumberFormat="1" applyFont="1" applyFill="1" applyBorder="1" applyAlignment="1" applyProtection="1">
      <alignment horizontal="right" vertical="center"/>
      <protection locked="0"/>
    </xf>
    <xf numFmtId="165" fontId="3" fillId="5" borderId="2" xfId="0" applyNumberFormat="1" applyFont="1" applyFill="1" applyBorder="1" applyAlignment="1" applyProtection="1">
      <alignment horizontal="right" vertical="center"/>
      <protection locked="0"/>
    </xf>
    <xf numFmtId="165" fontId="3" fillId="4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Font="1" applyFill="1" applyAlignment="1" applyProtection="1"/>
    <xf numFmtId="0" fontId="7" fillId="3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/>
    </xf>
    <xf numFmtId="166" fontId="3" fillId="4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 applyProtection="1">
      <alignment horizontal="center"/>
    </xf>
    <xf numFmtId="166" fontId="3" fillId="5" borderId="2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center" vertical="center"/>
    </xf>
    <xf numFmtId="164" fontId="9" fillId="2" borderId="0" xfId="0" applyNumberFormat="1" applyFont="1" applyFill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right" vertical="center"/>
      <protection locked="0"/>
    </xf>
    <xf numFmtId="164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 applyProtection="1">
      <alignment horizontal="left" vertical="center" wrapText="1"/>
    </xf>
    <xf numFmtId="167" fontId="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horizontal="left" vertical="center"/>
    </xf>
    <xf numFmtId="164" fontId="11" fillId="2" borderId="0" xfId="0" applyNumberFormat="1" applyFont="1" applyFill="1" applyAlignment="1" applyProtection="1">
      <alignment horizontal="center" vertical="center"/>
    </xf>
    <xf numFmtId="164" fontId="3" fillId="2" borderId="0" xfId="0" applyNumberFormat="1" applyFont="1" applyFill="1" applyAlignment="1" applyProtection="1">
      <alignment horizontal="center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" xfId="0" applyNumberFormat="1" applyFont="1" applyFill="1" applyBorder="1" applyAlignment="1" applyProtection="1">
      <alignment horizontal="center" vertical="center"/>
      <protection locked="0"/>
    </xf>
    <xf numFmtId="2" fontId="7" fillId="3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13" fillId="6" borderId="5" xfId="0" applyFont="1" applyFill="1" applyBorder="1" applyAlignment="1" applyProtection="1">
      <alignment horizontal="center" vertical="center" wrapText="1"/>
    </xf>
    <xf numFmtId="0" fontId="13" fillId="6" borderId="6" xfId="0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justify" vertical="center" wrapText="1"/>
    </xf>
    <xf numFmtId="0" fontId="15" fillId="0" borderId="5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</xf>
    <xf numFmtId="4" fontId="14" fillId="0" borderId="7" xfId="0" applyNumberFormat="1" applyFont="1" applyBorder="1" applyAlignment="1" applyProtection="1">
      <alignment horizontal="center" vertical="center"/>
    </xf>
    <xf numFmtId="4" fontId="14" fillId="0" borderId="5" xfId="0" applyNumberFormat="1" applyFont="1" applyBorder="1" applyAlignment="1" applyProtection="1">
      <alignment horizontal="center" vertical="center"/>
    </xf>
    <xf numFmtId="4" fontId="14" fillId="0" borderId="6" xfId="0" applyNumberFormat="1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justify" vertical="center" wrapText="1"/>
    </xf>
    <xf numFmtId="0" fontId="15" fillId="0" borderId="7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4" fontId="12" fillId="7" borderId="6" xfId="0" applyNumberFormat="1" applyFont="1" applyFill="1" applyBorder="1" applyAlignment="1" applyProtection="1">
      <alignment horizontal="center" vertical="center"/>
    </xf>
    <xf numFmtId="4" fontId="15" fillId="0" borderId="7" xfId="0" applyNumberFormat="1" applyFont="1" applyBorder="1" applyAlignment="1" applyProtection="1">
      <alignment horizontal="center" vertical="center"/>
    </xf>
    <xf numFmtId="169" fontId="19" fillId="5" borderId="8" xfId="0" applyNumberFormat="1" applyFont="1" applyFill="1" applyBorder="1" applyAlignment="1" applyProtection="1">
      <alignment horizontal="right"/>
    </xf>
    <xf numFmtId="169" fontId="19" fillId="5" borderId="8" xfId="0" applyNumberFormat="1" applyFont="1" applyFill="1" applyBorder="1" applyAlignment="1" applyProtection="1"/>
    <xf numFmtId="2" fontId="3" fillId="5" borderId="2" xfId="0" applyNumberFormat="1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169" fontId="3" fillId="4" borderId="2" xfId="0" applyNumberFormat="1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justify" vertical="center" wrapText="1"/>
    </xf>
    <xf numFmtId="1" fontId="3" fillId="4" borderId="2" xfId="0" applyNumberFormat="1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vertical="top"/>
    </xf>
    <xf numFmtId="0" fontId="5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top"/>
    </xf>
    <xf numFmtId="0" fontId="3" fillId="5" borderId="2" xfId="0" applyFont="1" applyFill="1" applyBorder="1" applyAlignment="1" applyProtection="1"/>
    <xf numFmtId="0" fontId="3" fillId="4" borderId="2" xfId="0" applyFont="1" applyFill="1" applyBorder="1" applyAlignment="1" applyProtection="1"/>
    <xf numFmtId="169" fontId="3" fillId="5" borderId="2" xfId="0" applyNumberFormat="1" applyFont="1" applyFill="1" applyBorder="1" applyAlignment="1" applyProtection="1">
      <alignment horizontal="center"/>
    </xf>
    <xf numFmtId="0" fontId="11" fillId="2" borderId="0" xfId="0" applyFont="1" applyFill="1" applyAlignment="1" applyProtection="1"/>
    <xf numFmtId="4" fontId="3" fillId="4" borderId="2" xfId="0" applyNumberFormat="1" applyFont="1" applyFill="1" applyBorder="1" applyAlignment="1" applyProtection="1">
      <alignment horizontal="right" vertical="center"/>
    </xf>
    <xf numFmtId="4" fontId="3" fillId="5" borderId="2" xfId="0" applyNumberFormat="1" applyFont="1" applyFill="1" applyBorder="1" applyAlignment="1" applyProtection="1">
      <alignment horizontal="right" vertical="center"/>
    </xf>
    <xf numFmtId="4" fontId="7" fillId="3" borderId="2" xfId="0" applyNumberFormat="1" applyFont="1" applyFill="1" applyBorder="1" applyAlignment="1" applyProtection="1">
      <alignment horizontal="right" vertical="center"/>
    </xf>
    <xf numFmtId="2" fontId="3" fillId="4" borderId="2" xfId="0" applyNumberFormat="1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right" vertical="center"/>
    </xf>
    <xf numFmtId="2" fontId="3" fillId="5" borderId="2" xfId="0" applyNumberFormat="1" applyFont="1" applyFill="1" applyBorder="1" applyAlignment="1" applyProtection="1">
      <alignment horizontal="center" vertical="center"/>
    </xf>
    <xf numFmtId="164" fontId="3" fillId="5" borderId="2" xfId="0" applyNumberFormat="1" applyFont="1" applyFill="1" applyBorder="1" applyAlignment="1" applyProtection="1">
      <alignment horizontal="right" vertical="center"/>
    </xf>
    <xf numFmtId="4" fontId="7" fillId="3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horizontal="center"/>
    </xf>
    <xf numFmtId="170" fontId="3" fillId="5" borderId="2" xfId="0" applyNumberFormat="1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/>
    </xf>
    <xf numFmtId="164" fontId="3" fillId="4" borderId="10" xfId="0" applyNumberFormat="1" applyFont="1" applyFill="1" applyBorder="1" applyAlignment="1" applyProtection="1">
      <alignment horizontal="right" vertical="center"/>
    </xf>
    <xf numFmtId="164" fontId="3" fillId="5" borderId="10" xfId="0" applyNumberFormat="1" applyFont="1" applyFill="1" applyBorder="1" applyAlignment="1" applyProtection="1">
      <alignment horizontal="right" vertical="center"/>
    </xf>
    <xf numFmtId="4" fontId="7" fillId="3" borderId="10" xfId="0" applyNumberFormat="1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5" borderId="2" xfId="0" applyNumberFormat="1" applyFont="1" applyFill="1" applyBorder="1" applyAlignment="1" applyProtection="1">
      <alignment horizontal="center" vertical="center"/>
    </xf>
    <xf numFmtId="0" fontId="22" fillId="3" borderId="2" xfId="0" applyFont="1" applyFill="1" applyBorder="1" applyAlignment="1" applyProtection="1">
      <alignment horizontal="center" vertical="center" wrapText="1"/>
    </xf>
    <xf numFmtId="164" fontId="23" fillId="5" borderId="2" xfId="0" applyNumberFormat="1" applyFont="1" applyFill="1" applyBorder="1" applyAlignment="1" applyProtection="1">
      <alignment horizontal="center" vertical="center"/>
    </xf>
    <xf numFmtId="164" fontId="23" fillId="5" borderId="2" xfId="0" applyNumberFormat="1" applyFont="1" applyFill="1" applyBorder="1" applyAlignment="1" applyProtection="1">
      <alignment horizontal="right" vertical="center"/>
    </xf>
    <xf numFmtId="164" fontId="23" fillId="4" borderId="2" xfId="0" applyNumberFormat="1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right" vertical="center"/>
    </xf>
    <xf numFmtId="0" fontId="24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164" fontId="3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25" fillId="0" borderId="0" xfId="0" applyFont="1" applyAlignment="1" applyProtection="1"/>
    <xf numFmtId="0" fontId="17" fillId="0" borderId="5" xfId="0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</xf>
    <xf numFmtId="171" fontId="15" fillId="7" borderId="7" xfId="0" applyNumberFormat="1" applyFont="1" applyFill="1" applyBorder="1" applyAlignment="1" applyProtection="1">
      <alignment horizontal="center" vertical="center"/>
    </xf>
    <xf numFmtId="171" fontId="15" fillId="7" borderId="11" xfId="0" applyNumberFormat="1" applyFont="1" applyFill="1" applyBorder="1" applyAlignment="1" applyProtection="1">
      <alignment horizontal="center" vertical="center"/>
    </xf>
    <xf numFmtId="171" fontId="15" fillId="0" borderId="0" xfId="0" applyNumberFormat="1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 wrapText="1"/>
    </xf>
    <xf numFmtId="3" fontId="28" fillId="0" borderId="6" xfId="0" applyNumberFormat="1" applyFont="1" applyBorder="1" applyAlignment="1" applyProtection="1">
      <alignment horizontal="center" vertical="center"/>
    </xf>
    <xf numFmtId="4" fontId="28" fillId="0" borderId="5" xfId="0" applyNumberFormat="1" applyFont="1" applyBorder="1" applyAlignment="1" applyProtection="1">
      <alignment horizontal="center" vertical="center"/>
    </xf>
    <xf numFmtId="4" fontId="28" fillId="0" borderId="6" xfId="0" applyNumberFormat="1" applyFont="1" applyBorder="1" applyAlignment="1" applyProtection="1">
      <alignment horizontal="center" vertical="center"/>
    </xf>
    <xf numFmtId="171" fontId="28" fillId="7" borderId="7" xfId="0" applyNumberFormat="1" applyFont="1" applyFill="1" applyBorder="1" applyAlignment="1" applyProtection="1">
      <alignment horizontal="center" vertical="center"/>
    </xf>
    <xf numFmtId="4" fontId="28" fillId="7" borderId="6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171" fontId="30" fillId="7" borderId="6" xfId="0" applyNumberFormat="1" applyFont="1" applyFill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justify" vertical="center"/>
    </xf>
    <xf numFmtId="0" fontId="3" fillId="0" borderId="0" xfId="0" applyFont="1" applyAlignment="1" applyProtection="1"/>
    <xf numFmtId="0" fontId="31" fillId="2" borderId="0" xfId="0" applyFont="1" applyFill="1" applyAlignment="1" applyProtection="1">
      <alignment vertical="center"/>
    </xf>
    <xf numFmtId="0" fontId="32" fillId="0" borderId="0" xfId="0" applyFont="1" applyAlignment="1" applyProtection="1">
      <alignment horizontal="right"/>
    </xf>
    <xf numFmtId="0" fontId="33" fillId="0" borderId="0" xfId="0" applyFont="1" applyAlignment="1" applyProtection="1">
      <alignment horizontal="right"/>
    </xf>
    <xf numFmtId="0" fontId="7" fillId="3" borderId="13" xfId="0" applyFont="1" applyFill="1" applyBorder="1" applyAlignment="1" applyProtection="1">
      <alignment vertical="center"/>
    </xf>
    <xf numFmtId="0" fontId="7" fillId="3" borderId="14" xfId="0" applyFont="1" applyFill="1" applyBorder="1" applyAlignment="1" applyProtection="1">
      <alignment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169" fontId="7" fillId="3" borderId="2" xfId="0" applyNumberFormat="1" applyFont="1" applyFill="1" applyBorder="1" applyAlignment="1" applyProtection="1">
      <alignment horizontal="center" vertical="center"/>
    </xf>
    <xf numFmtId="4" fontId="3" fillId="8" borderId="2" xfId="0" applyNumberFormat="1" applyFont="1" applyFill="1" applyBorder="1" applyAlignment="1" applyProtection="1">
      <alignment horizontal="center" vertical="center"/>
    </xf>
    <xf numFmtId="4" fontId="3" fillId="5" borderId="2" xfId="0" applyNumberFormat="1" applyFont="1" applyFill="1" applyBorder="1" applyAlignment="1" applyProtection="1">
      <alignment horizontal="center" vertical="center"/>
    </xf>
    <xf numFmtId="172" fontId="34" fillId="0" borderId="0" xfId="0" applyNumberFormat="1" applyFont="1" applyAlignment="1" applyProtection="1">
      <alignment vertical="center"/>
    </xf>
    <xf numFmtId="172" fontId="0" fillId="0" borderId="0" xfId="0" applyNumberFormat="1" applyAlignment="1" applyProtection="1">
      <alignment vertical="center"/>
    </xf>
    <xf numFmtId="172" fontId="34" fillId="0" borderId="0" xfId="0" applyNumberFormat="1" applyFont="1" applyAlignment="1" applyProtection="1">
      <alignment horizontal="center" vertical="center"/>
    </xf>
    <xf numFmtId="172" fontId="0" fillId="0" borderId="0" xfId="0" applyNumberFormat="1" applyAlignment="1" applyProtection="1">
      <alignment horizontal="center" vertical="center"/>
    </xf>
    <xf numFmtId="4" fontId="7" fillId="3" borderId="2" xfId="0" applyNumberFormat="1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right" vertical="center"/>
    </xf>
    <xf numFmtId="0" fontId="7" fillId="3" borderId="19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173" fontId="7" fillId="3" borderId="2" xfId="0" applyNumberFormat="1" applyFont="1" applyFill="1" applyBorder="1" applyAlignment="1" applyProtection="1">
      <alignment horizontal="center" vertical="center"/>
    </xf>
    <xf numFmtId="172" fontId="35" fillId="2" borderId="20" xfId="0" applyNumberFormat="1" applyFont="1" applyFill="1" applyBorder="1" applyAlignment="1" applyProtection="1">
      <alignment horizontal="center" vertical="center"/>
    </xf>
    <xf numFmtId="172" fontId="36" fillId="2" borderId="21" xfId="0" applyNumberFormat="1" applyFont="1" applyFill="1" applyBorder="1" applyAlignment="1" applyProtection="1">
      <alignment horizontal="center" vertical="center"/>
    </xf>
    <xf numFmtId="172" fontId="35" fillId="2" borderId="21" xfId="0" applyNumberFormat="1" applyFont="1" applyFill="1" applyBorder="1" applyAlignment="1" applyProtection="1">
      <alignment horizontal="center" vertical="center"/>
    </xf>
    <xf numFmtId="4" fontId="34" fillId="0" borderId="0" xfId="0" applyNumberFormat="1" applyFon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3" fillId="4" borderId="2" xfId="0" applyFont="1" applyFill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 vertical="center" wrapText="1"/>
    </xf>
    <xf numFmtId="0" fontId="12" fillId="7" borderId="6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/>
    </xf>
    <xf numFmtId="0" fontId="13" fillId="6" borderId="6" xfId="0" applyFont="1" applyFill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168" fontId="15" fillId="0" borderId="6" xfId="0" applyNumberFormat="1" applyFont="1" applyBorder="1" applyAlignment="1" applyProtection="1">
      <alignment horizontal="center" vertical="center"/>
    </xf>
    <xf numFmtId="0" fontId="17" fillId="6" borderId="6" xfId="0" applyFont="1" applyFill="1" applyBorder="1" applyAlignment="1" applyProtection="1">
      <alignment horizontal="center" vertical="center" wrapText="1"/>
    </xf>
    <xf numFmtId="168" fontId="13" fillId="6" borderId="6" xfId="0" applyNumberFormat="1" applyFont="1" applyFill="1" applyBorder="1" applyAlignment="1" applyProtection="1">
      <alignment horizontal="center" vertical="center"/>
    </xf>
    <xf numFmtId="0" fontId="19" fillId="4" borderId="2" xfId="0" applyFont="1" applyFill="1" applyBorder="1" applyAlignment="1" applyProtection="1">
      <alignment horizontal="left"/>
    </xf>
    <xf numFmtId="0" fontId="19" fillId="5" borderId="2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left"/>
    </xf>
    <xf numFmtId="1" fontId="3" fillId="4" borderId="2" xfId="0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right"/>
    </xf>
    <xf numFmtId="0" fontId="20" fillId="0" borderId="0" xfId="0" applyFont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center" vertical="center"/>
    </xf>
    <xf numFmtId="1" fontId="3" fillId="4" borderId="2" xfId="0" applyNumberFormat="1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justify" vertical="center" wrapText="1"/>
    </xf>
    <xf numFmtId="4" fontId="3" fillId="5" borderId="2" xfId="0" applyNumberFormat="1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left" vertical="center" wrapText="1"/>
    </xf>
    <xf numFmtId="4" fontId="3" fillId="5" borderId="10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wrapText="1"/>
    </xf>
    <xf numFmtId="0" fontId="23" fillId="5" borderId="2" xfId="0" applyFont="1" applyFill="1" applyBorder="1" applyAlignment="1" applyProtection="1">
      <alignment horizontal="left" vertical="center" wrapText="1" indent="1"/>
    </xf>
    <xf numFmtId="0" fontId="23" fillId="4" borderId="2" xfId="0" applyFont="1" applyFill="1" applyBorder="1" applyAlignment="1" applyProtection="1">
      <alignment horizontal="left" vertical="center" wrapText="1" indent="1"/>
    </xf>
    <xf numFmtId="0" fontId="15" fillId="0" borderId="6" xfId="0" applyFont="1" applyBorder="1" applyAlignment="1" applyProtection="1">
      <alignment horizontal="justify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26" fillId="7" borderId="6" xfId="0" applyFont="1" applyFill="1" applyBorder="1" applyAlignment="1" applyProtection="1">
      <alignment horizontal="center" vertical="center" wrapText="1"/>
    </xf>
    <xf numFmtId="0" fontId="27" fillId="0" borderId="6" xfId="0" applyFont="1" applyBorder="1" applyAlignment="1" applyProtection="1">
      <alignment horizontal="justify" vertical="center" wrapText="1"/>
    </xf>
    <xf numFmtId="0" fontId="16" fillId="7" borderId="6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29" fillId="7" borderId="6" xfId="0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justify" vertical="center" wrapText="1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Título 1 1" xfId="1"/>
    <cellStyle name="Título 1 1 1" xfId="2"/>
  </cellStyles>
  <dxfs count="1">
    <dxf>
      <font>
        <b/>
        <i val="0"/>
        <color rgb="FFC00000"/>
      </font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D9D9D9"/>
      <rgbColor rgb="FF808080"/>
      <rgbColor rgb="FF9999FF"/>
      <rgbColor rgb="FF953735"/>
      <rgbColor rgb="FFFDEADA"/>
      <rgbColor rgb="FFEEEEEE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8E7E7"/>
      <rgbColor rgb="FFFCD5B5"/>
      <rgbColor rgb="FFDDDDDD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D55816"/>
      <rgbColor rgb="FF666699"/>
      <rgbColor rgb="FF969696"/>
      <rgbColor rgb="FF003366"/>
      <rgbColor rgb="FF339966"/>
      <rgbColor rgb="FF003300"/>
      <rgbColor rgb="FF333300"/>
      <rgbColor rgb="FF984807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.santarem\4&#186;%20EDI&#199;&#195;O%20DO%20REFERENCIAL%202025\MODELO-PLANILHA-PADRAO-RTC-EDICAO-4-OUTRAS-CATEGORIAS-AJUSTA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er&#231;&#227;o-de-dado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"/>
      <sheetName val="POSTO 44 HOR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zoomScale="90" zoomScaleNormal="90" workbookViewId="0">
      <selection activeCell="U31" sqref="U31"/>
    </sheetView>
  </sheetViews>
  <sheetFormatPr defaultColWidth="9.140625" defaultRowHeight="16.5" customHeight="1"/>
  <cols>
    <col min="1" max="1" width="2.7109375" style="15" customWidth="1"/>
    <col min="2" max="2" width="8.85546875" style="15" customWidth="1"/>
    <col min="3" max="3" width="52.5703125" style="15" customWidth="1"/>
    <col min="4" max="4" width="9.7109375" style="15" customWidth="1"/>
    <col min="5" max="5" width="12" style="15" customWidth="1"/>
    <col min="6" max="6" width="17" style="15" customWidth="1"/>
    <col min="7" max="16383" width="9.140625" style="15"/>
    <col min="16384" max="16384" width="11.5703125" style="15" customWidth="1"/>
  </cols>
  <sheetData>
    <row r="1" spans="1:6" ht="25.5">
      <c r="A1" s="16"/>
      <c r="B1" s="17" t="s">
        <v>0</v>
      </c>
    </row>
    <row r="2" spans="1:6">
      <c r="B2" s="18" t="s">
        <v>1</v>
      </c>
      <c r="E2" s="19"/>
      <c r="F2" s="19"/>
    </row>
    <row r="3" spans="1:6" ht="30.2" customHeight="1">
      <c r="B3" s="20">
        <v>1</v>
      </c>
      <c r="C3" s="14" t="s">
        <v>2</v>
      </c>
      <c r="D3" s="14"/>
      <c r="E3" s="14"/>
      <c r="F3" s="21" t="s">
        <v>3</v>
      </c>
    </row>
    <row r="4" spans="1:6" ht="16.5" customHeight="1">
      <c r="B4" s="20" t="s">
        <v>4</v>
      </c>
      <c r="C4" s="13" t="s">
        <v>5</v>
      </c>
      <c r="D4" s="13"/>
      <c r="E4" s="13"/>
      <c r="F4" s="22">
        <v>220</v>
      </c>
    </row>
    <row r="5" spans="1:6" ht="16.5" customHeight="1">
      <c r="B5" s="20" t="s">
        <v>6</v>
      </c>
      <c r="C5" s="12" t="s">
        <v>7</v>
      </c>
      <c r="D5" s="12"/>
      <c r="E5" s="12"/>
      <c r="F5" s="23">
        <v>7</v>
      </c>
    </row>
    <row r="6" spans="1:6" ht="16.5" customHeight="1">
      <c r="B6" s="20" t="s">
        <v>8</v>
      </c>
      <c r="C6" s="13" t="s">
        <v>9</v>
      </c>
      <c r="D6" s="13"/>
      <c r="E6" s="13"/>
      <c r="F6" s="22">
        <v>365</v>
      </c>
    </row>
    <row r="7" spans="1:6" ht="16.5" customHeight="1">
      <c r="B7" s="20" t="s">
        <v>10</v>
      </c>
      <c r="C7" s="12" t="s">
        <v>11</v>
      </c>
      <c r="D7" s="12"/>
      <c r="E7" s="12"/>
      <c r="F7" s="24">
        <v>15.2</v>
      </c>
    </row>
    <row r="8" spans="1:6" ht="16.5" customHeight="1">
      <c r="B8" s="20" t="s">
        <v>12</v>
      </c>
      <c r="C8" s="13" t="s">
        <v>13</v>
      </c>
      <c r="D8" s="13"/>
      <c r="E8" s="13"/>
      <c r="F8" s="22">
        <v>12</v>
      </c>
    </row>
    <row r="9" spans="1:6" ht="16.5" customHeight="1">
      <c r="B9" s="20" t="s">
        <v>14</v>
      </c>
      <c r="C9" s="12" t="s">
        <v>15</v>
      </c>
      <c r="D9" s="12"/>
      <c r="E9" s="12"/>
      <c r="F9" s="23">
        <v>60</v>
      </c>
    </row>
    <row r="10" spans="1:6" ht="16.5" customHeight="1">
      <c r="B10" s="20" t="s">
        <v>16</v>
      </c>
      <c r="C10" s="13" t="s">
        <v>17</v>
      </c>
      <c r="D10" s="13"/>
      <c r="E10" s="13"/>
      <c r="F10" s="25">
        <v>52.5</v>
      </c>
    </row>
    <row r="11" spans="1:6">
      <c r="A11" s="26"/>
      <c r="B11" s="26"/>
      <c r="C11" s="26"/>
      <c r="D11" s="26"/>
      <c r="E11" s="26"/>
      <c r="F11" s="26"/>
    </row>
    <row r="12" spans="1:6">
      <c r="B12" s="18" t="s">
        <v>18</v>
      </c>
      <c r="C12" s="16"/>
      <c r="D12" s="16"/>
      <c r="E12" s="16"/>
      <c r="F12" s="16"/>
    </row>
    <row r="13" spans="1:6" ht="15" customHeight="1">
      <c r="B13" s="20" t="s">
        <v>19</v>
      </c>
      <c r="C13" s="14" t="s">
        <v>20</v>
      </c>
      <c r="D13" s="14"/>
      <c r="E13" s="21" t="s">
        <v>21</v>
      </c>
      <c r="F13" s="21" t="s">
        <v>22</v>
      </c>
    </row>
    <row r="14" spans="1:6">
      <c r="A14" s="26"/>
      <c r="B14" s="27" t="s">
        <v>4</v>
      </c>
      <c r="C14" s="11" t="s">
        <v>23</v>
      </c>
      <c r="D14" s="11"/>
      <c r="E14" s="28" t="s">
        <v>24</v>
      </c>
      <c r="F14" s="29">
        <v>6</v>
      </c>
    </row>
    <row r="15" spans="1:6">
      <c r="A15" s="26"/>
      <c r="B15" s="27" t="s">
        <v>6</v>
      </c>
      <c r="C15" s="10" t="s">
        <v>25</v>
      </c>
      <c r="D15" s="10"/>
      <c r="E15" s="30" t="s">
        <v>24</v>
      </c>
      <c r="F15" s="31">
        <v>15</v>
      </c>
    </row>
    <row r="16" spans="1:6">
      <c r="A16" s="26"/>
      <c r="B16" s="27" t="s">
        <v>8</v>
      </c>
      <c r="C16" s="11" t="s">
        <v>26</v>
      </c>
      <c r="D16" s="11"/>
      <c r="E16" s="28" t="s">
        <v>24</v>
      </c>
      <c r="F16" s="29">
        <v>21</v>
      </c>
    </row>
    <row r="17" spans="1:6">
      <c r="A17" s="26"/>
      <c r="B17" s="26"/>
      <c r="C17" s="26"/>
      <c r="D17" s="26"/>
      <c r="E17" s="26"/>
      <c r="F17" s="26"/>
    </row>
    <row r="18" spans="1:6">
      <c r="A18" s="26"/>
      <c r="B18" s="18" t="s">
        <v>27</v>
      </c>
      <c r="C18" s="32"/>
      <c r="D18" s="33"/>
      <c r="E18" s="34"/>
      <c r="F18" s="34"/>
    </row>
    <row r="19" spans="1:6">
      <c r="A19" s="26"/>
      <c r="B19" s="20">
        <v>3</v>
      </c>
      <c r="C19" s="9" t="s">
        <v>28</v>
      </c>
      <c r="D19" s="9"/>
      <c r="E19" s="9"/>
      <c r="F19" s="21" t="s">
        <v>29</v>
      </c>
    </row>
    <row r="20" spans="1:6" ht="16.5" customHeight="1">
      <c r="A20" s="26"/>
      <c r="B20" s="20" t="s">
        <v>4</v>
      </c>
      <c r="C20" s="13" t="s">
        <v>30</v>
      </c>
      <c r="D20" s="13"/>
      <c r="E20" s="13"/>
      <c r="F20" s="35">
        <v>62.93</v>
      </c>
    </row>
    <row r="21" spans="1:6">
      <c r="A21" s="26"/>
      <c r="B21" s="21" t="s">
        <v>6</v>
      </c>
      <c r="C21" s="8" t="s">
        <v>31</v>
      </c>
      <c r="D21" s="8"/>
      <c r="E21" s="8"/>
      <c r="F21" s="36">
        <v>5.55</v>
      </c>
    </row>
    <row r="22" spans="1:6" ht="15.75" customHeight="1">
      <c r="A22" s="16"/>
      <c r="B22" s="21" t="s">
        <v>8</v>
      </c>
      <c r="C22" s="13" t="s">
        <v>32</v>
      </c>
      <c r="D22" s="13"/>
      <c r="E22" s="13"/>
      <c r="F22" s="29">
        <v>40</v>
      </c>
    </row>
    <row r="23" spans="1:6" ht="16.5" customHeight="1">
      <c r="A23" s="26"/>
      <c r="B23" s="21" t="s">
        <v>10</v>
      </c>
      <c r="C23" s="8" t="s">
        <v>33</v>
      </c>
      <c r="D23" s="8"/>
      <c r="E23" s="8"/>
      <c r="F23" s="36">
        <v>94.45</v>
      </c>
    </row>
    <row r="24" spans="1:6" ht="16.5" customHeight="1">
      <c r="A24" s="26"/>
      <c r="B24" s="21" t="s">
        <v>12</v>
      </c>
      <c r="C24" s="13" t="s">
        <v>34</v>
      </c>
      <c r="D24" s="13"/>
      <c r="E24" s="13"/>
      <c r="F24" s="29">
        <v>30</v>
      </c>
    </row>
    <row r="25" spans="1:6">
      <c r="A25" s="26"/>
      <c r="B25" s="26"/>
      <c r="C25" s="26"/>
      <c r="D25" s="26"/>
      <c r="E25" s="26"/>
      <c r="F25" s="26"/>
    </row>
    <row r="26" spans="1:6">
      <c r="A26" s="16"/>
      <c r="B26" s="18" t="s">
        <v>35</v>
      </c>
      <c r="C26" s="32"/>
      <c r="D26" s="33"/>
    </row>
    <row r="27" spans="1:6" ht="15" customHeight="1">
      <c r="A27" s="16"/>
      <c r="B27" s="18" t="s">
        <v>36</v>
      </c>
      <c r="C27" s="32"/>
      <c r="D27" s="33"/>
      <c r="E27" s="34"/>
      <c r="F27" s="34"/>
    </row>
    <row r="28" spans="1:6" ht="16.5" customHeight="1">
      <c r="A28" s="16"/>
      <c r="B28" s="20" t="s">
        <v>37</v>
      </c>
      <c r="C28" s="14" t="s">
        <v>38</v>
      </c>
      <c r="D28" s="14"/>
      <c r="E28" s="14"/>
      <c r="F28" s="21" t="s">
        <v>29</v>
      </c>
    </row>
    <row r="29" spans="1:6" ht="16.5" customHeight="1">
      <c r="A29" s="16"/>
      <c r="B29" s="20" t="s">
        <v>4</v>
      </c>
      <c r="C29" s="13" t="s">
        <v>39</v>
      </c>
      <c r="D29" s="13"/>
      <c r="E29" s="13"/>
      <c r="F29" s="29">
        <v>8</v>
      </c>
    </row>
    <row r="30" spans="1:6" ht="16.5" customHeight="1">
      <c r="A30" s="16"/>
      <c r="B30" s="21" t="s">
        <v>6</v>
      </c>
      <c r="C30" s="7" t="s">
        <v>40</v>
      </c>
      <c r="D30" s="7"/>
      <c r="E30" s="7"/>
      <c r="F30" s="31">
        <v>5</v>
      </c>
    </row>
    <row r="31" spans="1:6" ht="16.5" customHeight="1">
      <c r="A31" s="16"/>
      <c r="B31" s="21" t="s">
        <v>8</v>
      </c>
      <c r="C31" s="13" t="s">
        <v>41</v>
      </c>
      <c r="D31" s="13"/>
      <c r="E31" s="13"/>
      <c r="F31" s="38">
        <v>1.4159999999999999</v>
      </c>
    </row>
    <row r="32" spans="1:6" ht="16.5" customHeight="1">
      <c r="A32" s="16"/>
      <c r="B32" s="21" t="s">
        <v>10</v>
      </c>
      <c r="C32" s="7" t="s">
        <v>42</v>
      </c>
      <c r="D32" s="7"/>
      <c r="E32" s="7"/>
      <c r="F32" s="36">
        <v>86.46</v>
      </c>
    </row>
    <row r="33" spans="1:6" ht="15.75" customHeight="1">
      <c r="B33" s="21" t="s">
        <v>12</v>
      </c>
      <c r="C33" s="13" t="s">
        <v>43</v>
      </c>
      <c r="D33" s="13"/>
      <c r="E33" s="13"/>
      <c r="F33" s="35">
        <f>(154800/34808000)*100</f>
        <v>0.44</v>
      </c>
    </row>
    <row r="34" spans="1:6" ht="15.75" customHeight="1">
      <c r="A34" s="16"/>
      <c r="B34" s="21" t="s">
        <v>14</v>
      </c>
      <c r="C34" s="7" t="s">
        <v>44</v>
      </c>
      <c r="D34" s="7"/>
      <c r="E34" s="7"/>
      <c r="F34" s="31">
        <v>15</v>
      </c>
    </row>
    <row r="35" spans="1:6" ht="15.75" customHeight="1">
      <c r="A35" s="16"/>
      <c r="B35" s="21" t="s">
        <v>16</v>
      </c>
      <c r="C35" s="13" t="s">
        <v>45</v>
      </c>
      <c r="D35" s="13"/>
      <c r="E35" s="13"/>
      <c r="F35" s="29">
        <v>120</v>
      </c>
    </row>
    <row r="36" spans="1:6" ht="16.5" customHeight="1">
      <c r="A36" s="16"/>
      <c r="B36" s="21" t="s">
        <v>46</v>
      </c>
      <c r="C36" s="7" t="s">
        <v>47</v>
      </c>
      <c r="D36" s="7"/>
      <c r="E36" s="7"/>
      <c r="F36" s="36">
        <v>13.54</v>
      </c>
    </row>
    <row r="37" spans="1:6">
      <c r="A37" s="26"/>
      <c r="B37" s="26"/>
      <c r="C37" s="26"/>
      <c r="D37" s="26"/>
      <c r="E37" s="26"/>
      <c r="F37" s="26"/>
    </row>
    <row r="38" spans="1:6" ht="20.25">
      <c r="B38" s="39" t="s">
        <v>48</v>
      </c>
      <c r="C38" s="40"/>
      <c r="D38" s="40"/>
      <c r="E38" s="40"/>
      <c r="F38" s="41"/>
    </row>
    <row r="39" spans="1:6" ht="33.75" customHeight="1">
      <c r="B39" s="6" t="s">
        <v>49</v>
      </c>
      <c r="C39" s="6"/>
      <c r="D39" s="6"/>
      <c r="E39" s="6"/>
      <c r="F39" s="6"/>
    </row>
    <row r="40" spans="1:6" ht="31.15" customHeight="1">
      <c r="B40" s="5" t="s">
        <v>50</v>
      </c>
      <c r="C40" s="5"/>
      <c r="D40" s="5"/>
      <c r="E40" s="5"/>
      <c r="F40" s="5"/>
    </row>
  </sheetData>
  <sheetProtection sheet="1" objects="1" scenarios="1"/>
  <mergeCells count="29">
    <mergeCell ref="C35:E35"/>
    <mergeCell ref="C36:E36"/>
    <mergeCell ref="B39:F39"/>
    <mergeCell ref="B40:F40"/>
    <mergeCell ref="C30:E30"/>
    <mergeCell ref="C31:E31"/>
    <mergeCell ref="C32:E32"/>
    <mergeCell ref="C33:E33"/>
    <mergeCell ref="C34:E34"/>
    <mergeCell ref="C22:E22"/>
    <mergeCell ref="C23:E23"/>
    <mergeCell ref="C24:E24"/>
    <mergeCell ref="C28:E28"/>
    <mergeCell ref="C29:E29"/>
    <mergeCell ref="C15:D15"/>
    <mergeCell ref="C16:D16"/>
    <mergeCell ref="C19:E19"/>
    <mergeCell ref="C20:E20"/>
    <mergeCell ref="C21:E21"/>
    <mergeCell ref="C8:E8"/>
    <mergeCell ref="C9:E9"/>
    <mergeCell ref="C10:E10"/>
    <mergeCell ref="C13:D13"/>
    <mergeCell ref="C14:D14"/>
    <mergeCell ref="C3:E3"/>
    <mergeCell ref="C4:E4"/>
    <mergeCell ref="C5:E5"/>
    <mergeCell ref="C6:E6"/>
    <mergeCell ref="C7:E7"/>
  </mergeCells>
  <pageMargins left="0.17013888888888901" right="0.17013888888888901" top="0.35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opLeftCell="A13" zoomScale="90" zoomScaleNormal="90" workbookViewId="0">
      <selection activeCell="F12" sqref="F12"/>
    </sheetView>
  </sheetViews>
  <sheetFormatPr defaultColWidth="9.140625" defaultRowHeight="16.5" customHeight="1"/>
  <cols>
    <col min="1" max="1" width="2.7109375" style="15" customWidth="1"/>
    <col min="2" max="2" width="8.85546875" style="15" customWidth="1"/>
    <col min="3" max="3" width="52.5703125" style="15" customWidth="1"/>
    <col min="4" max="4" width="22" style="15" customWidth="1"/>
    <col min="5" max="5" width="10.5703125" style="15" customWidth="1"/>
    <col min="6" max="6" width="45" style="15" customWidth="1"/>
    <col min="7" max="16384" width="9.140625" style="15"/>
  </cols>
  <sheetData>
    <row r="1" spans="1:7" ht="25.5">
      <c r="A1" s="16"/>
      <c r="B1" s="17" t="s">
        <v>51</v>
      </c>
      <c r="G1" s="16"/>
    </row>
    <row r="2" spans="1:7">
      <c r="B2" s="18" t="s">
        <v>52</v>
      </c>
      <c r="E2" s="42"/>
    </row>
    <row r="3" spans="1:7">
      <c r="B3" s="18" t="s">
        <v>53</v>
      </c>
      <c r="C3" s="32"/>
      <c r="D3" s="33"/>
      <c r="E3" s="34"/>
    </row>
    <row r="4" spans="1:7">
      <c r="B4" s="20" t="s">
        <v>54</v>
      </c>
      <c r="C4" s="9" t="s">
        <v>55</v>
      </c>
      <c r="D4" s="9"/>
      <c r="E4" s="21" t="s">
        <v>22</v>
      </c>
      <c r="F4" s="21" t="s">
        <v>56</v>
      </c>
    </row>
    <row r="5" spans="1:7" ht="16.5" customHeight="1">
      <c r="B5" s="20" t="s">
        <v>4</v>
      </c>
      <c r="C5" s="13" t="s">
        <v>57</v>
      </c>
      <c r="D5" s="13"/>
      <c r="E5" s="43">
        <f>(1/MESES_NO_ANO)*100</f>
        <v>8.33</v>
      </c>
      <c r="F5" s="44" t="s">
        <v>58</v>
      </c>
    </row>
    <row r="6" spans="1:7" ht="16.5" customHeight="1">
      <c r="B6" s="21" t="s">
        <v>6</v>
      </c>
      <c r="C6" s="7" t="s">
        <v>59</v>
      </c>
      <c r="D6" s="7"/>
      <c r="E6" s="45">
        <f>(1/3)/MESES_NO_ANO*100</f>
        <v>2.78</v>
      </c>
      <c r="F6" s="45" t="s">
        <v>60</v>
      </c>
    </row>
    <row r="7" spans="1:7" ht="16.5" customHeight="1">
      <c r="A7" s="26"/>
      <c r="B7" s="4" t="s">
        <v>61</v>
      </c>
      <c r="C7" s="4"/>
      <c r="D7" s="4"/>
      <c r="E7" s="4"/>
      <c r="F7" s="4"/>
      <c r="G7" s="26"/>
    </row>
    <row r="8" spans="1:7" ht="34.5" customHeight="1">
      <c r="A8" s="26"/>
      <c r="B8" s="20" t="s">
        <v>62</v>
      </c>
      <c r="C8" s="3" t="s">
        <v>63</v>
      </c>
      <c r="D8" s="3"/>
      <c r="E8" s="21" t="s">
        <v>22</v>
      </c>
      <c r="F8" s="26"/>
      <c r="G8" s="26"/>
    </row>
    <row r="9" spans="1:7" ht="16.5" customHeight="1">
      <c r="B9" s="20" t="s">
        <v>4</v>
      </c>
      <c r="C9" s="13" t="s">
        <v>64</v>
      </c>
      <c r="D9" s="13"/>
      <c r="E9" s="43">
        <v>20</v>
      </c>
    </row>
    <row r="10" spans="1:7" ht="16.5" customHeight="1">
      <c r="A10" s="16"/>
      <c r="B10" s="21" t="s">
        <v>6</v>
      </c>
      <c r="C10" s="7" t="s">
        <v>65</v>
      </c>
      <c r="D10" s="7"/>
      <c r="E10" s="45">
        <v>2.5</v>
      </c>
      <c r="F10" s="16"/>
      <c r="G10" s="16"/>
    </row>
    <row r="11" spans="1:7" ht="16.5" customHeight="1">
      <c r="A11" s="16"/>
      <c r="B11" s="21" t="s">
        <v>8</v>
      </c>
      <c r="C11" s="13" t="s">
        <v>66</v>
      </c>
      <c r="D11" s="13"/>
      <c r="E11" s="43">
        <v>3</v>
      </c>
      <c r="F11" s="16"/>
      <c r="G11" s="16"/>
    </row>
    <row r="12" spans="1:7" ht="16.5" customHeight="1">
      <c r="A12" s="16"/>
      <c r="B12" s="21" t="s">
        <v>10</v>
      </c>
      <c r="C12" s="7" t="s">
        <v>67</v>
      </c>
      <c r="D12" s="7"/>
      <c r="E12" s="45">
        <v>1.5</v>
      </c>
      <c r="F12" s="16"/>
      <c r="G12" s="16"/>
    </row>
    <row r="13" spans="1:7" ht="16.5" customHeight="1">
      <c r="A13" s="16"/>
      <c r="B13" s="21" t="s">
        <v>12</v>
      </c>
      <c r="C13" s="13" t="s">
        <v>68</v>
      </c>
      <c r="D13" s="13"/>
      <c r="E13" s="43">
        <v>1</v>
      </c>
      <c r="G13" s="16"/>
    </row>
    <row r="14" spans="1:7" ht="16.5" customHeight="1">
      <c r="A14" s="16"/>
      <c r="B14" s="21" t="s">
        <v>14</v>
      </c>
      <c r="C14" s="7" t="s">
        <v>69</v>
      </c>
      <c r="D14" s="7"/>
      <c r="E14" s="45">
        <v>0.6</v>
      </c>
      <c r="F14" s="16"/>
      <c r="G14" s="16"/>
    </row>
    <row r="15" spans="1:7" ht="16.5" customHeight="1">
      <c r="A15" s="16"/>
      <c r="B15" s="21" t="s">
        <v>16</v>
      </c>
      <c r="C15" s="13" t="s">
        <v>70</v>
      </c>
      <c r="D15" s="13"/>
      <c r="E15" s="43">
        <v>0.2</v>
      </c>
      <c r="F15" s="16"/>
    </row>
    <row r="16" spans="1:7" ht="16.5" customHeight="1">
      <c r="B16" s="21" t="s">
        <v>46</v>
      </c>
      <c r="C16" s="7" t="s">
        <v>71</v>
      </c>
      <c r="D16" s="7"/>
      <c r="E16" s="45">
        <v>8</v>
      </c>
    </row>
    <row r="17" spans="1:6">
      <c r="B17" s="9" t="s">
        <v>72</v>
      </c>
      <c r="C17" s="9"/>
      <c r="D17" s="9"/>
      <c r="E17" s="46">
        <f>SUM(E9:E16)</f>
        <v>36.799999999999997</v>
      </c>
    </row>
    <row r="18" spans="1:6">
      <c r="A18" s="26"/>
      <c r="B18" s="18" t="s">
        <v>27</v>
      </c>
      <c r="C18" s="32"/>
      <c r="D18" s="33"/>
      <c r="E18" s="34"/>
      <c r="F18" s="26"/>
    </row>
    <row r="19" spans="1:6" ht="15" customHeight="1">
      <c r="A19" s="26"/>
      <c r="B19" s="20">
        <v>3</v>
      </c>
      <c r="C19" s="9" t="s">
        <v>28</v>
      </c>
      <c r="D19" s="9"/>
      <c r="E19" s="21" t="s">
        <v>22</v>
      </c>
      <c r="F19" s="21" t="s">
        <v>56</v>
      </c>
    </row>
    <row r="20" spans="1:6">
      <c r="A20" s="26"/>
      <c r="B20" s="20" t="s">
        <v>4</v>
      </c>
      <c r="C20" s="2" t="s">
        <v>73</v>
      </c>
      <c r="D20" s="2"/>
      <c r="E20" s="43">
        <f>PERC_EMPREG_DEMIT_SEM_JUSTA_CAUSA_TOTAL_DESLIG%*PERC_EMPREG_AVISO_PREVIO_IND%*1/MESES_NO_ANO*100</f>
        <v>0.28999999999999998</v>
      </c>
      <c r="F20" s="44" t="s">
        <v>74</v>
      </c>
    </row>
    <row r="21" spans="1:6">
      <c r="A21" s="26"/>
      <c r="B21" s="21" t="s">
        <v>6</v>
      </c>
      <c r="C21" s="1" t="s">
        <v>75</v>
      </c>
      <c r="D21" s="1"/>
      <c r="E21" s="45">
        <f>PERC_AVISO_PREVIO_IND%*PERC_FGTS%*100</f>
        <v>0.02</v>
      </c>
      <c r="F21" s="45" t="s">
        <v>76</v>
      </c>
    </row>
    <row r="22" spans="1:6" ht="16.5" customHeight="1">
      <c r="A22" s="16"/>
      <c r="B22" s="21" t="s">
        <v>8</v>
      </c>
      <c r="C22" s="143" t="s">
        <v>77</v>
      </c>
      <c r="D22" s="143"/>
      <c r="E22" s="43">
        <f>PERC_EMPREG_DEMIT_SEM_JUSTA_CAUSA_TOTAL_DESLIG%*PERC_EMPREG_AVISO_PREVIO_IND%*(PERC_MULTA_FGTS%)*PERC_FGTS%*100</f>
        <v>0.11</v>
      </c>
      <c r="F22" s="44" t="s">
        <v>78</v>
      </c>
    </row>
    <row r="23" spans="1:6">
      <c r="A23" s="26"/>
      <c r="B23" s="21" t="s">
        <v>10</v>
      </c>
      <c r="C23" s="1" t="s">
        <v>79</v>
      </c>
      <c r="D23" s="1"/>
      <c r="E23" s="45">
        <f>PERC_EMPREG_DEMIT_SEM_JUSTA_CAUSA_TOTAL_DESLIG%*PERC_EMPREG_AVISO_PREVIO_TRAB%*(DIAS_NA_SEMANA/DIAS_NO_MES)/MESES_NO_ANO*100</f>
        <v>1.1599999999999999</v>
      </c>
      <c r="F23" s="45" t="s">
        <v>80</v>
      </c>
    </row>
    <row r="24" spans="1:6">
      <c r="A24" s="26"/>
      <c r="B24" s="21" t="s">
        <v>12</v>
      </c>
      <c r="C24" s="143" t="s">
        <v>81</v>
      </c>
      <c r="D24" s="143"/>
      <c r="E24" s="43">
        <f>PERC_GPS_FGTS%*PERC_AVISO_PREVIO_TRAB%*100</f>
        <v>0.43</v>
      </c>
      <c r="F24" s="44" t="s">
        <v>82</v>
      </c>
    </row>
    <row r="25" spans="1:6" ht="16.5" customHeight="1">
      <c r="A25" s="16"/>
      <c r="B25" s="21" t="s">
        <v>14</v>
      </c>
      <c r="C25" s="1" t="s">
        <v>83</v>
      </c>
      <c r="D25" s="1"/>
      <c r="E25" s="45">
        <f>PERC_EMPREG_DEMIT_SEM_JUSTA_CAUSA_TOTAL_DESLIG%*PERC_EMPREG_AVISO_PREVIO_TRAB%*(PERC_MULTA_FGTS%)*PERC_FGTS%*100</f>
        <v>1.9</v>
      </c>
      <c r="F25" s="45" t="s">
        <v>84</v>
      </c>
    </row>
    <row r="26" spans="1:6" ht="15.75" customHeight="1">
      <c r="A26" s="16"/>
      <c r="B26" s="18" t="s">
        <v>35</v>
      </c>
      <c r="C26" s="32"/>
      <c r="D26" s="33"/>
      <c r="F26" s="16"/>
    </row>
    <row r="27" spans="1:6" ht="15.75" customHeight="1">
      <c r="A27" s="16"/>
      <c r="B27" s="18" t="s">
        <v>36</v>
      </c>
      <c r="C27" s="32"/>
      <c r="D27" s="33"/>
      <c r="E27" s="34"/>
      <c r="F27" s="16"/>
    </row>
    <row r="28" spans="1:6" ht="16.5" customHeight="1">
      <c r="A28" s="16"/>
      <c r="B28" s="20" t="s">
        <v>37</v>
      </c>
      <c r="C28" s="14" t="s">
        <v>38</v>
      </c>
      <c r="D28" s="14"/>
      <c r="E28" s="21" t="s">
        <v>22</v>
      </c>
      <c r="F28" s="21" t="s">
        <v>56</v>
      </c>
    </row>
    <row r="29" spans="1:6" ht="15.75" customHeight="1">
      <c r="A29" s="16"/>
      <c r="B29" s="21" t="s">
        <v>4</v>
      </c>
      <c r="C29" s="13" t="s">
        <v>85</v>
      </c>
      <c r="D29" s="13"/>
      <c r="E29" s="43">
        <f>(1/MESES_NO_ANO)*100</f>
        <v>8.33</v>
      </c>
      <c r="F29" s="44" t="s">
        <v>86</v>
      </c>
    </row>
    <row r="30" spans="1:6" ht="15.75" customHeight="1">
      <c r="A30" s="16"/>
      <c r="B30" s="21" t="s">
        <v>6</v>
      </c>
      <c r="C30" s="37" t="s">
        <v>87</v>
      </c>
      <c r="D30" s="37"/>
      <c r="E30" s="45">
        <f>(DIAS_AUSENCIAS_LEGAIS/DIAS_NO_MES)/MESES_NO_ANO*100</f>
        <v>2.2200000000000002</v>
      </c>
      <c r="F30" s="45" t="s">
        <v>88</v>
      </c>
    </row>
    <row r="31" spans="1:6" ht="15.75" customHeight="1">
      <c r="A31" s="16"/>
      <c r="B31" s="21" t="s">
        <v>8</v>
      </c>
      <c r="C31" s="13" t="s">
        <v>89</v>
      </c>
      <c r="D31" s="13"/>
      <c r="E31" s="43">
        <f>(((DIAS_LICENCA_PATERNIDADE/DIAS_NO_MES)/MESES_NO_ANO)*PERC_NASCIDOS_VIVOS_POPUL_FEM%*PERC_PARTIC_MASC_VIGIL%)*100</f>
        <v>0.02</v>
      </c>
      <c r="F31" s="44" t="s">
        <v>90</v>
      </c>
    </row>
    <row r="32" spans="1:6" ht="16.5" customHeight="1">
      <c r="A32" s="16"/>
      <c r="B32" s="21" t="s">
        <v>10</v>
      </c>
      <c r="C32" s="7" t="s">
        <v>91</v>
      </c>
      <c r="D32" s="7"/>
      <c r="E32" s="45">
        <f>(DIAS_PAGOS_EMPRESA_ACID_TRAB/DIAS_NO_MES)/MESES_NO_ANO*PERC_EMPREG_AFAST_TRAB%*100</f>
        <v>0.02</v>
      </c>
      <c r="F32" s="45" t="s">
        <v>92</v>
      </c>
    </row>
    <row r="33" spans="1:6" ht="16.5" customHeight="1">
      <c r="A33" s="16"/>
      <c r="B33" s="21" t="s">
        <v>12</v>
      </c>
      <c r="C33" s="13" t="s">
        <v>93</v>
      </c>
      <c r="D33" s="13"/>
      <c r="E33" s="43">
        <f>(((DIAS_LICENCA_MATERNIDADE/DIAS_NO_MES)/MESES_NO_ANO)*PERC_NASCIDOS_VIVOS_POPUL_FEM%*PERC_PARTIC_FEM_VIGIL%*PERC_GPS_FGTS%*100)</f>
        <v>0.02</v>
      </c>
      <c r="F33" s="44" t="s">
        <v>94</v>
      </c>
    </row>
    <row r="34" spans="1:6" ht="16.5" customHeight="1">
      <c r="A34" s="16"/>
      <c r="B34" s="21" t="s">
        <v>14</v>
      </c>
      <c r="C34" s="7" t="s">
        <v>95</v>
      </c>
      <c r="D34" s="7"/>
      <c r="E34" s="45">
        <v>0</v>
      </c>
      <c r="F34" s="45"/>
    </row>
    <row r="36" spans="1:6" ht="20.25">
      <c r="B36" s="39" t="s">
        <v>48</v>
      </c>
      <c r="C36" s="40"/>
      <c r="D36" s="40"/>
      <c r="E36" s="40"/>
    </row>
    <row r="37" spans="1:6" ht="16.5" customHeight="1">
      <c r="B37" s="6" t="s">
        <v>96</v>
      </c>
      <c r="C37" s="6"/>
      <c r="D37" s="6"/>
      <c r="E37" s="6"/>
      <c r="F37" s="6"/>
    </row>
    <row r="38" spans="1:6">
      <c r="B38" s="15" t="s">
        <v>97</v>
      </c>
    </row>
  </sheetData>
  <mergeCells count="28">
    <mergeCell ref="C33:D33"/>
    <mergeCell ref="C34:D34"/>
    <mergeCell ref="B37:F37"/>
    <mergeCell ref="C25:D25"/>
    <mergeCell ref="C28:D28"/>
    <mergeCell ref="C29:D29"/>
    <mergeCell ref="C31:D31"/>
    <mergeCell ref="C32:D32"/>
    <mergeCell ref="C20:D20"/>
    <mergeCell ref="C21:D21"/>
    <mergeCell ref="C22:D22"/>
    <mergeCell ref="C23:D23"/>
    <mergeCell ref="C24:D24"/>
    <mergeCell ref="C14:D14"/>
    <mergeCell ref="C15:D15"/>
    <mergeCell ref="C16:D16"/>
    <mergeCell ref="B17:D17"/>
    <mergeCell ref="C19:D19"/>
    <mergeCell ref="C9:D9"/>
    <mergeCell ref="C10:D10"/>
    <mergeCell ref="C11:D11"/>
    <mergeCell ref="C12:D12"/>
    <mergeCell ref="C13:D13"/>
    <mergeCell ref="C4:D4"/>
    <mergeCell ref="C5:D5"/>
    <mergeCell ref="C6:D6"/>
    <mergeCell ref="B7:F7"/>
    <mergeCell ref="C8:D8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>
      <formula1>0</formula1>
      <formula2>0</formula2>
    </dataValidation>
  </dataValidations>
  <pageMargins left="0.179861111111111" right="0.17013888888888901" top="0.140277777777778" bottom="4.0277777777777801E-2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23"/>
  <sheetViews>
    <sheetView showGridLines="0" topLeftCell="A13" zoomScale="90" zoomScaleNormal="90" workbookViewId="0">
      <selection activeCell="H32" sqref="H32"/>
    </sheetView>
  </sheetViews>
  <sheetFormatPr defaultColWidth="8.5703125" defaultRowHeight="12.75" customHeight="1"/>
  <cols>
    <col min="1" max="1" width="6.140625" style="47" customWidth="1"/>
    <col min="2" max="2" width="34.7109375" style="47" customWidth="1"/>
    <col min="3" max="3" width="21.140625" style="47" customWidth="1"/>
    <col min="4" max="4" width="18.42578125" style="47" customWidth="1"/>
    <col min="5" max="5" width="11.5703125" style="47" customWidth="1"/>
    <col min="6" max="6" width="16.85546875" style="47" customWidth="1"/>
    <col min="7" max="7" width="15.140625" style="47" customWidth="1"/>
    <col min="8" max="1025" width="11.5703125" style="47" customWidth="1"/>
  </cols>
  <sheetData>
    <row r="1" spans="1:1025" ht="13.9" customHeight="1">
      <c r="A1" s="144" t="s">
        <v>98</v>
      </c>
      <c r="B1" s="144"/>
      <c r="C1" s="144"/>
      <c r="D1" s="144"/>
      <c r="E1" s="144"/>
      <c r="F1" s="144"/>
      <c r="G1" s="144"/>
    </row>
    <row r="2" spans="1:1025" ht="85.5">
      <c r="A2" s="48" t="s">
        <v>99</v>
      </c>
      <c r="B2" s="48" t="s">
        <v>100</v>
      </c>
      <c r="C2" s="48" t="s">
        <v>101</v>
      </c>
      <c r="D2" s="48" t="s">
        <v>102</v>
      </c>
      <c r="E2" s="48" t="s">
        <v>103</v>
      </c>
      <c r="F2" s="48" t="s">
        <v>104</v>
      </c>
      <c r="G2" s="49" t="s">
        <v>105</v>
      </c>
    </row>
    <row r="3" spans="1:1025" ht="45">
      <c r="A3" s="50">
        <v>1</v>
      </c>
      <c r="B3" s="51" t="s">
        <v>106</v>
      </c>
      <c r="C3" s="52">
        <v>4</v>
      </c>
      <c r="D3" s="53" t="s">
        <v>107</v>
      </c>
      <c r="E3" s="54">
        <v>149.9</v>
      </c>
      <c r="F3" s="55">
        <f>E3*C3</f>
        <v>599.6</v>
      </c>
      <c r="G3" s="56">
        <f>F3/12</f>
        <v>49.97</v>
      </c>
    </row>
    <row r="4" spans="1:1025" ht="45">
      <c r="A4" s="50">
        <v>2</v>
      </c>
      <c r="B4" s="51" t="s">
        <v>108</v>
      </c>
      <c r="C4" s="52">
        <v>4</v>
      </c>
      <c r="D4" s="53" t="s">
        <v>107</v>
      </c>
      <c r="E4" s="54">
        <v>80</v>
      </c>
      <c r="F4" s="55">
        <f>E4*C4</f>
        <v>320</v>
      </c>
      <c r="G4" s="56">
        <f>F4/12</f>
        <v>26.67</v>
      </c>
    </row>
    <row r="5" spans="1:1025" ht="45">
      <c r="A5" s="50">
        <v>3</v>
      </c>
      <c r="B5" s="57" t="s">
        <v>109</v>
      </c>
      <c r="C5" s="58">
        <v>6</v>
      </c>
      <c r="D5" s="59" t="s">
        <v>110</v>
      </c>
      <c r="E5" s="54">
        <v>60</v>
      </c>
      <c r="F5" s="55">
        <f>E5*C5</f>
        <v>360</v>
      </c>
      <c r="G5" s="56">
        <f>F5/12</f>
        <v>30</v>
      </c>
    </row>
    <row r="6" spans="1:1025" ht="45">
      <c r="A6" s="50">
        <v>4</v>
      </c>
      <c r="B6" s="57" t="s">
        <v>111</v>
      </c>
      <c r="C6" s="58">
        <v>4</v>
      </c>
      <c r="D6" s="59" t="s">
        <v>112</v>
      </c>
      <c r="E6" s="54">
        <v>109.9</v>
      </c>
      <c r="F6" s="55">
        <f>E6*C6</f>
        <v>439.6</v>
      </c>
      <c r="G6" s="56">
        <f>F6/12</f>
        <v>36.630000000000003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  <c r="JE6" s="60"/>
      <c r="JF6" s="60"/>
      <c r="JG6" s="60"/>
      <c r="JH6" s="60"/>
      <c r="JI6" s="60"/>
      <c r="JJ6" s="60"/>
      <c r="JK6" s="60"/>
      <c r="JL6" s="60"/>
      <c r="JM6" s="60"/>
      <c r="JN6" s="60"/>
      <c r="JO6" s="60"/>
      <c r="JP6" s="60"/>
      <c r="JQ6" s="60"/>
      <c r="JR6" s="60"/>
      <c r="JS6" s="60"/>
      <c r="JT6" s="60"/>
      <c r="JU6" s="60"/>
      <c r="JV6" s="60"/>
      <c r="JW6" s="60"/>
      <c r="JX6" s="60"/>
      <c r="JY6" s="60"/>
      <c r="JZ6" s="60"/>
      <c r="KA6" s="60"/>
      <c r="KB6" s="60"/>
      <c r="KC6" s="60"/>
      <c r="KD6" s="60"/>
      <c r="KE6" s="60"/>
      <c r="KF6" s="60"/>
      <c r="KG6" s="60"/>
      <c r="KH6" s="60"/>
      <c r="KI6" s="60"/>
      <c r="KJ6" s="60"/>
      <c r="KK6" s="60"/>
      <c r="KL6" s="60"/>
      <c r="KM6" s="60"/>
      <c r="KN6" s="60"/>
      <c r="KO6" s="60"/>
      <c r="KP6" s="60"/>
      <c r="KQ6" s="60"/>
      <c r="KR6" s="60"/>
      <c r="KS6" s="60"/>
      <c r="KT6" s="60"/>
      <c r="KU6" s="60"/>
      <c r="KV6" s="60"/>
      <c r="KW6" s="60"/>
      <c r="KX6" s="60"/>
      <c r="KY6" s="60"/>
      <c r="KZ6" s="60"/>
      <c r="LA6" s="60"/>
      <c r="LB6" s="60"/>
      <c r="LC6" s="60"/>
      <c r="LD6" s="60"/>
      <c r="LE6" s="60"/>
      <c r="LF6" s="60"/>
      <c r="LG6" s="60"/>
      <c r="LH6" s="60"/>
      <c r="LI6" s="60"/>
      <c r="LJ6" s="60"/>
      <c r="LK6" s="60"/>
      <c r="LL6" s="60"/>
      <c r="LM6" s="60"/>
      <c r="LN6" s="60"/>
      <c r="LO6" s="60"/>
      <c r="LP6" s="60"/>
      <c r="LQ6" s="60"/>
      <c r="LR6" s="60"/>
      <c r="LS6" s="60"/>
      <c r="LT6" s="60"/>
      <c r="LU6" s="60"/>
      <c r="LV6" s="60"/>
      <c r="LW6" s="60"/>
      <c r="LX6" s="60"/>
      <c r="LY6" s="60"/>
      <c r="LZ6" s="60"/>
      <c r="MA6" s="60"/>
      <c r="MB6" s="60"/>
      <c r="MC6" s="60"/>
      <c r="MD6" s="60"/>
      <c r="ME6" s="60"/>
      <c r="MF6" s="60"/>
      <c r="MG6" s="60"/>
      <c r="MH6" s="60"/>
      <c r="MI6" s="60"/>
      <c r="MJ6" s="60"/>
      <c r="MK6" s="60"/>
      <c r="ML6" s="60"/>
      <c r="MM6" s="60"/>
      <c r="MN6" s="60"/>
      <c r="MO6" s="60"/>
      <c r="MP6" s="60"/>
      <c r="MQ6" s="60"/>
      <c r="MR6" s="60"/>
      <c r="MS6" s="60"/>
      <c r="MT6" s="60"/>
      <c r="MU6" s="60"/>
      <c r="MV6" s="60"/>
      <c r="MW6" s="60"/>
      <c r="MX6" s="60"/>
      <c r="MY6" s="60"/>
      <c r="MZ6" s="60"/>
      <c r="NA6" s="60"/>
      <c r="NB6" s="60"/>
      <c r="NC6" s="60"/>
      <c r="ND6" s="60"/>
      <c r="NE6" s="60"/>
      <c r="NF6" s="60"/>
      <c r="NG6" s="60"/>
      <c r="NH6" s="60"/>
      <c r="NI6" s="60"/>
      <c r="NJ6" s="60"/>
      <c r="NK6" s="60"/>
      <c r="NL6" s="60"/>
      <c r="NM6" s="60"/>
      <c r="NN6" s="60"/>
      <c r="NO6" s="60"/>
      <c r="NP6" s="60"/>
      <c r="NQ6" s="60"/>
      <c r="NR6" s="60"/>
      <c r="NS6" s="60"/>
      <c r="NT6" s="60"/>
      <c r="NU6" s="60"/>
      <c r="NV6" s="60"/>
      <c r="NW6" s="60"/>
      <c r="NX6" s="60"/>
      <c r="NY6" s="60"/>
      <c r="NZ6" s="60"/>
      <c r="OA6" s="60"/>
      <c r="OB6" s="60"/>
      <c r="OC6" s="60"/>
      <c r="OD6" s="60"/>
      <c r="OE6" s="60"/>
      <c r="OF6" s="60"/>
      <c r="OG6" s="60"/>
      <c r="OH6" s="60"/>
      <c r="OI6" s="60"/>
      <c r="OJ6" s="60"/>
      <c r="OK6" s="60"/>
      <c r="OL6" s="60"/>
      <c r="OM6" s="60"/>
      <c r="ON6" s="60"/>
      <c r="OO6" s="60"/>
      <c r="OP6" s="60"/>
      <c r="OQ6" s="60"/>
      <c r="OR6" s="60"/>
      <c r="OS6" s="60"/>
      <c r="OT6" s="60"/>
      <c r="OU6" s="60"/>
      <c r="OV6" s="60"/>
      <c r="OW6" s="60"/>
      <c r="OX6" s="60"/>
      <c r="OY6" s="60"/>
      <c r="OZ6" s="60"/>
      <c r="PA6" s="60"/>
      <c r="PB6" s="60"/>
      <c r="PC6" s="60"/>
      <c r="PD6" s="60"/>
      <c r="PE6" s="60"/>
      <c r="PF6" s="60"/>
      <c r="PG6" s="60"/>
      <c r="PH6" s="60"/>
      <c r="PI6" s="60"/>
      <c r="PJ6" s="60"/>
      <c r="PK6" s="60"/>
      <c r="PL6" s="60"/>
      <c r="PM6" s="60"/>
      <c r="PN6" s="60"/>
      <c r="PO6" s="60"/>
      <c r="PP6" s="60"/>
      <c r="PQ6" s="60"/>
      <c r="PR6" s="60"/>
      <c r="PS6" s="60"/>
      <c r="PT6" s="60"/>
      <c r="PU6" s="60"/>
      <c r="PV6" s="60"/>
      <c r="PW6" s="60"/>
      <c r="PX6" s="60"/>
      <c r="PY6" s="60"/>
      <c r="PZ6" s="60"/>
      <c r="QA6" s="60"/>
      <c r="QB6" s="60"/>
      <c r="QC6" s="60"/>
      <c r="QD6" s="60"/>
      <c r="QE6" s="60"/>
      <c r="QF6" s="60"/>
      <c r="QG6" s="60"/>
      <c r="QH6" s="60"/>
      <c r="QI6" s="60"/>
      <c r="QJ6" s="60"/>
      <c r="QK6" s="60"/>
      <c r="QL6" s="60"/>
      <c r="QM6" s="60"/>
      <c r="QN6" s="60"/>
      <c r="QO6" s="60"/>
      <c r="QP6" s="60"/>
      <c r="QQ6" s="60"/>
      <c r="QR6" s="60"/>
      <c r="QS6" s="60"/>
      <c r="QT6" s="60"/>
      <c r="QU6" s="60"/>
      <c r="QV6" s="60"/>
      <c r="QW6" s="60"/>
      <c r="QX6" s="60"/>
      <c r="QY6" s="60"/>
      <c r="QZ6" s="60"/>
      <c r="RA6" s="60"/>
      <c r="RB6" s="60"/>
      <c r="RC6" s="60"/>
      <c r="RD6" s="60"/>
      <c r="RE6" s="60"/>
      <c r="RF6" s="60"/>
      <c r="RG6" s="60"/>
      <c r="RH6" s="60"/>
      <c r="RI6" s="60"/>
      <c r="RJ6" s="60"/>
      <c r="RK6" s="60"/>
      <c r="RL6" s="60"/>
      <c r="RM6" s="60"/>
      <c r="RN6" s="60"/>
      <c r="RO6" s="60"/>
      <c r="RP6" s="60"/>
      <c r="RQ6" s="60"/>
      <c r="RR6" s="60"/>
      <c r="RS6" s="60"/>
      <c r="RT6" s="60"/>
      <c r="RU6" s="60"/>
      <c r="RV6" s="60"/>
      <c r="RW6" s="60"/>
      <c r="RX6" s="60"/>
      <c r="RY6" s="60"/>
      <c r="RZ6" s="60"/>
      <c r="SA6" s="60"/>
      <c r="SB6" s="60"/>
      <c r="SC6" s="60"/>
      <c r="SD6" s="60"/>
      <c r="SE6" s="60"/>
      <c r="SF6" s="60"/>
      <c r="SG6" s="60"/>
      <c r="SH6" s="60"/>
      <c r="SI6" s="60"/>
      <c r="SJ6" s="60"/>
      <c r="SK6" s="60"/>
      <c r="SL6" s="60"/>
      <c r="SM6" s="60"/>
      <c r="SN6" s="60"/>
      <c r="SO6" s="60"/>
      <c r="SP6" s="60"/>
      <c r="SQ6" s="60"/>
      <c r="SR6" s="60"/>
      <c r="SS6" s="60"/>
      <c r="ST6" s="60"/>
      <c r="SU6" s="60"/>
      <c r="SV6" s="60"/>
      <c r="SW6" s="60"/>
      <c r="SX6" s="60"/>
      <c r="SY6" s="60"/>
      <c r="SZ6" s="60"/>
      <c r="TA6" s="60"/>
      <c r="TB6" s="60"/>
      <c r="TC6" s="60"/>
      <c r="TD6" s="60"/>
      <c r="TE6" s="60"/>
      <c r="TF6" s="60"/>
      <c r="TG6" s="60"/>
      <c r="TH6" s="60"/>
      <c r="TI6" s="60"/>
      <c r="TJ6" s="60"/>
      <c r="TK6" s="60"/>
      <c r="TL6" s="60"/>
      <c r="TM6" s="60"/>
      <c r="TN6" s="60"/>
      <c r="TO6" s="60"/>
      <c r="TP6" s="60"/>
      <c r="TQ6" s="60"/>
      <c r="TR6" s="60"/>
      <c r="TS6" s="60"/>
      <c r="TT6" s="60"/>
      <c r="TU6" s="60"/>
      <c r="TV6" s="60"/>
      <c r="TW6" s="60"/>
      <c r="TX6" s="60"/>
      <c r="TY6" s="60"/>
      <c r="TZ6" s="60"/>
      <c r="UA6" s="60"/>
      <c r="UB6" s="60"/>
      <c r="UC6" s="60"/>
      <c r="UD6" s="60"/>
      <c r="UE6" s="60"/>
      <c r="UF6" s="60"/>
      <c r="UG6" s="60"/>
      <c r="UH6" s="60"/>
      <c r="UI6" s="60"/>
      <c r="UJ6" s="60"/>
      <c r="UK6" s="60"/>
      <c r="UL6" s="60"/>
      <c r="UM6" s="60"/>
      <c r="UN6" s="60"/>
      <c r="UO6" s="60"/>
      <c r="UP6" s="60"/>
      <c r="UQ6" s="60"/>
      <c r="UR6" s="60"/>
      <c r="US6" s="60"/>
      <c r="UT6" s="60"/>
      <c r="UU6" s="60"/>
      <c r="UV6" s="60"/>
      <c r="UW6" s="60"/>
      <c r="UX6" s="60"/>
      <c r="UY6" s="60"/>
      <c r="UZ6" s="60"/>
      <c r="VA6" s="60"/>
      <c r="VB6" s="60"/>
      <c r="VC6" s="60"/>
      <c r="VD6" s="60"/>
      <c r="VE6" s="60"/>
      <c r="VF6" s="60"/>
      <c r="VG6" s="60"/>
      <c r="VH6" s="60"/>
      <c r="VI6" s="60"/>
      <c r="VJ6" s="60"/>
      <c r="VK6" s="60"/>
      <c r="VL6" s="60"/>
      <c r="VM6" s="60"/>
      <c r="VN6" s="60"/>
      <c r="VO6" s="60"/>
      <c r="VP6" s="60"/>
      <c r="VQ6" s="60"/>
      <c r="VR6" s="60"/>
      <c r="VS6" s="60"/>
      <c r="VT6" s="60"/>
      <c r="VU6" s="60"/>
      <c r="VV6" s="60"/>
      <c r="VW6" s="60"/>
      <c r="VX6" s="60"/>
      <c r="VY6" s="60"/>
      <c r="VZ6" s="60"/>
      <c r="WA6" s="60"/>
      <c r="WB6" s="60"/>
      <c r="WC6" s="60"/>
      <c r="WD6" s="60"/>
      <c r="WE6" s="60"/>
      <c r="WF6" s="60"/>
      <c r="WG6" s="60"/>
      <c r="WH6" s="60"/>
      <c r="WI6" s="60"/>
      <c r="WJ6" s="60"/>
      <c r="WK6" s="60"/>
      <c r="WL6" s="60"/>
      <c r="WM6" s="60"/>
      <c r="WN6" s="60"/>
      <c r="WO6" s="60"/>
      <c r="WP6" s="60"/>
      <c r="WQ6" s="60"/>
      <c r="WR6" s="60"/>
      <c r="WS6" s="60"/>
      <c r="WT6" s="60"/>
      <c r="WU6" s="60"/>
      <c r="WV6" s="60"/>
      <c r="WW6" s="60"/>
      <c r="WX6" s="60"/>
      <c r="WY6" s="60"/>
      <c r="WZ6" s="60"/>
      <c r="XA6" s="60"/>
      <c r="XB6" s="60"/>
      <c r="XC6" s="60"/>
      <c r="XD6" s="60"/>
      <c r="XE6" s="60"/>
      <c r="XF6" s="60"/>
      <c r="XG6" s="60"/>
      <c r="XH6" s="60"/>
      <c r="XI6" s="60"/>
      <c r="XJ6" s="60"/>
      <c r="XK6" s="60"/>
      <c r="XL6" s="60"/>
      <c r="XM6" s="60"/>
      <c r="XN6" s="60"/>
      <c r="XO6" s="60"/>
      <c r="XP6" s="60"/>
      <c r="XQ6" s="60"/>
      <c r="XR6" s="60"/>
      <c r="XS6" s="60"/>
      <c r="XT6" s="60"/>
      <c r="XU6" s="60"/>
      <c r="XV6" s="60"/>
      <c r="XW6" s="60"/>
      <c r="XX6" s="60"/>
      <c r="XY6" s="60"/>
      <c r="XZ6" s="60"/>
      <c r="YA6" s="60"/>
      <c r="YB6" s="60"/>
      <c r="YC6" s="60"/>
      <c r="YD6" s="60"/>
      <c r="YE6" s="60"/>
      <c r="YF6" s="60"/>
      <c r="YG6" s="60"/>
      <c r="YH6" s="60"/>
      <c r="YI6" s="60"/>
      <c r="YJ6" s="60"/>
      <c r="YK6" s="60"/>
      <c r="YL6" s="60"/>
      <c r="YM6" s="60"/>
      <c r="YN6" s="60"/>
      <c r="YO6" s="60"/>
      <c r="YP6" s="60"/>
      <c r="YQ6" s="60"/>
      <c r="YR6" s="60"/>
      <c r="YS6" s="60"/>
      <c r="YT6" s="60"/>
      <c r="YU6" s="60"/>
      <c r="YV6" s="60"/>
      <c r="YW6" s="60"/>
      <c r="YX6" s="60"/>
      <c r="YY6" s="60"/>
      <c r="YZ6" s="60"/>
      <c r="ZA6" s="60"/>
      <c r="ZB6" s="60"/>
      <c r="ZC6" s="60"/>
      <c r="ZD6" s="60"/>
      <c r="ZE6" s="60"/>
      <c r="ZF6" s="60"/>
      <c r="ZG6" s="60"/>
      <c r="ZH6" s="60"/>
      <c r="ZI6" s="60"/>
      <c r="ZJ6" s="60"/>
      <c r="ZK6" s="60"/>
      <c r="ZL6" s="60"/>
      <c r="ZM6" s="60"/>
      <c r="ZN6" s="60"/>
      <c r="ZO6" s="60"/>
      <c r="ZP6" s="60"/>
      <c r="ZQ6" s="60"/>
      <c r="ZR6" s="60"/>
      <c r="ZS6" s="60"/>
      <c r="ZT6" s="60"/>
      <c r="ZU6" s="60"/>
      <c r="ZV6" s="60"/>
      <c r="ZW6" s="60"/>
      <c r="ZX6" s="60"/>
      <c r="ZY6" s="60"/>
      <c r="ZZ6" s="60"/>
      <c r="AAA6" s="60"/>
      <c r="AAB6" s="60"/>
      <c r="AAC6" s="60"/>
      <c r="AAD6" s="60"/>
      <c r="AAE6" s="60"/>
      <c r="AAF6" s="60"/>
      <c r="AAG6" s="60"/>
      <c r="AAH6" s="60"/>
      <c r="AAI6" s="60"/>
      <c r="AAJ6" s="60"/>
      <c r="AAK6" s="60"/>
      <c r="AAL6" s="60"/>
      <c r="AAM6" s="60"/>
      <c r="AAN6" s="60"/>
      <c r="AAO6" s="60"/>
      <c r="AAP6" s="60"/>
      <c r="AAQ6" s="60"/>
      <c r="AAR6" s="60"/>
      <c r="AAS6" s="60"/>
      <c r="AAT6" s="60"/>
      <c r="AAU6" s="60"/>
      <c r="AAV6" s="60"/>
      <c r="AAW6" s="60"/>
      <c r="AAX6" s="60"/>
      <c r="AAY6" s="60"/>
      <c r="AAZ6" s="60"/>
      <c r="ABA6" s="60"/>
      <c r="ABB6" s="60"/>
      <c r="ABC6" s="60"/>
      <c r="ABD6" s="60"/>
      <c r="ABE6" s="60"/>
      <c r="ABF6" s="60"/>
      <c r="ABG6" s="60"/>
      <c r="ABH6" s="60"/>
      <c r="ABI6" s="60"/>
      <c r="ABJ6" s="60"/>
      <c r="ABK6" s="60"/>
      <c r="ABL6" s="60"/>
      <c r="ABM6" s="60"/>
      <c r="ABN6" s="60"/>
      <c r="ABO6" s="60"/>
      <c r="ABP6" s="60"/>
      <c r="ABQ6" s="60"/>
      <c r="ABR6" s="60"/>
      <c r="ABS6" s="60"/>
      <c r="ABT6" s="60"/>
      <c r="ABU6" s="60"/>
      <c r="ABV6" s="60"/>
      <c r="ABW6" s="60"/>
      <c r="ABX6" s="60"/>
      <c r="ABY6" s="60"/>
      <c r="ABZ6" s="60"/>
      <c r="ACA6" s="60"/>
      <c r="ACB6" s="60"/>
      <c r="ACC6" s="60"/>
      <c r="ACD6" s="60"/>
      <c r="ACE6" s="60"/>
      <c r="ACF6" s="60"/>
      <c r="ACG6" s="60"/>
      <c r="ACH6" s="60"/>
      <c r="ACI6" s="60"/>
      <c r="ACJ6" s="60"/>
      <c r="ACK6" s="60"/>
      <c r="ACL6" s="60"/>
      <c r="ACM6" s="60"/>
      <c r="ACN6" s="60"/>
      <c r="ACO6" s="60"/>
      <c r="ACP6" s="60"/>
      <c r="ACQ6" s="60"/>
      <c r="ACR6" s="60"/>
      <c r="ACS6" s="60"/>
      <c r="ACT6" s="60"/>
      <c r="ACU6" s="60"/>
      <c r="ACV6" s="60"/>
      <c r="ACW6" s="60"/>
      <c r="ACX6" s="60"/>
      <c r="ACY6" s="60"/>
      <c r="ACZ6" s="60"/>
      <c r="ADA6" s="60"/>
      <c r="ADB6" s="60"/>
      <c r="ADC6" s="60"/>
      <c r="ADD6" s="60"/>
      <c r="ADE6" s="60"/>
      <c r="ADF6" s="60"/>
      <c r="ADG6" s="60"/>
      <c r="ADH6" s="60"/>
      <c r="ADI6" s="60"/>
      <c r="ADJ6" s="60"/>
      <c r="ADK6" s="60"/>
      <c r="ADL6" s="60"/>
      <c r="ADM6" s="60"/>
      <c r="ADN6" s="60"/>
      <c r="ADO6" s="60"/>
      <c r="ADP6" s="60"/>
      <c r="ADQ6" s="60"/>
      <c r="ADR6" s="60"/>
      <c r="ADS6" s="60"/>
      <c r="ADT6" s="60"/>
      <c r="ADU6" s="60"/>
      <c r="ADV6" s="60"/>
      <c r="ADW6" s="60"/>
      <c r="ADX6" s="60"/>
      <c r="ADY6" s="60"/>
      <c r="ADZ6" s="60"/>
      <c r="AEA6" s="60"/>
      <c r="AEB6" s="60"/>
      <c r="AEC6" s="60"/>
      <c r="AED6" s="60"/>
      <c r="AEE6" s="60"/>
      <c r="AEF6" s="60"/>
      <c r="AEG6" s="60"/>
      <c r="AEH6" s="60"/>
      <c r="AEI6" s="60"/>
      <c r="AEJ6" s="60"/>
      <c r="AEK6" s="60"/>
      <c r="AEL6" s="60"/>
      <c r="AEM6" s="60"/>
      <c r="AEN6" s="60"/>
      <c r="AEO6" s="60"/>
      <c r="AEP6" s="60"/>
      <c r="AEQ6" s="60"/>
      <c r="AER6" s="60"/>
      <c r="AES6" s="60"/>
      <c r="AET6" s="60"/>
      <c r="AEU6" s="60"/>
      <c r="AEV6" s="60"/>
      <c r="AEW6" s="60"/>
      <c r="AEX6" s="60"/>
      <c r="AEY6" s="60"/>
      <c r="AEZ6" s="60"/>
      <c r="AFA6" s="60"/>
      <c r="AFB6" s="60"/>
      <c r="AFC6" s="60"/>
      <c r="AFD6" s="60"/>
      <c r="AFE6" s="60"/>
      <c r="AFF6" s="60"/>
      <c r="AFG6" s="60"/>
      <c r="AFH6" s="60"/>
      <c r="AFI6" s="60"/>
      <c r="AFJ6" s="60"/>
      <c r="AFK6" s="60"/>
      <c r="AFL6" s="60"/>
      <c r="AFM6" s="60"/>
      <c r="AFN6" s="60"/>
      <c r="AFO6" s="60"/>
      <c r="AFP6" s="60"/>
      <c r="AFQ6" s="60"/>
      <c r="AFR6" s="60"/>
      <c r="AFS6" s="60"/>
      <c r="AFT6" s="60"/>
      <c r="AFU6" s="60"/>
      <c r="AFV6" s="60"/>
      <c r="AFW6" s="60"/>
      <c r="AFX6" s="60"/>
      <c r="AFY6" s="60"/>
      <c r="AFZ6" s="60"/>
      <c r="AGA6" s="60"/>
      <c r="AGB6" s="60"/>
      <c r="AGC6" s="60"/>
      <c r="AGD6" s="60"/>
      <c r="AGE6" s="60"/>
      <c r="AGF6" s="60"/>
      <c r="AGG6" s="60"/>
      <c r="AGH6" s="60"/>
      <c r="AGI6" s="60"/>
      <c r="AGJ6" s="60"/>
      <c r="AGK6" s="60"/>
      <c r="AGL6" s="60"/>
      <c r="AGM6" s="60"/>
      <c r="AGN6" s="60"/>
      <c r="AGO6" s="60"/>
      <c r="AGP6" s="60"/>
      <c r="AGQ6" s="60"/>
      <c r="AGR6" s="60"/>
      <c r="AGS6" s="60"/>
      <c r="AGT6" s="60"/>
      <c r="AGU6" s="60"/>
      <c r="AGV6" s="60"/>
      <c r="AGW6" s="60"/>
      <c r="AGX6" s="60"/>
      <c r="AGY6" s="60"/>
      <c r="AGZ6" s="60"/>
      <c r="AHA6" s="60"/>
      <c r="AHB6" s="60"/>
      <c r="AHC6" s="60"/>
      <c r="AHD6" s="60"/>
      <c r="AHE6" s="60"/>
      <c r="AHF6" s="60"/>
      <c r="AHG6" s="60"/>
      <c r="AHH6" s="60"/>
      <c r="AHI6" s="60"/>
      <c r="AHJ6" s="60"/>
      <c r="AHK6" s="60"/>
      <c r="AHL6" s="60"/>
      <c r="AHM6" s="60"/>
      <c r="AHN6" s="60"/>
      <c r="AHO6" s="60"/>
      <c r="AHP6" s="60"/>
      <c r="AHQ6" s="60"/>
      <c r="AHR6" s="60"/>
      <c r="AHS6" s="60"/>
      <c r="AHT6" s="60"/>
      <c r="AHU6" s="60"/>
      <c r="AHV6" s="60"/>
      <c r="AHW6" s="60"/>
      <c r="AHX6" s="60"/>
      <c r="AHY6" s="60"/>
      <c r="AHZ6" s="60"/>
      <c r="AIA6" s="60"/>
      <c r="AIB6" s="60"/>
      <c r="AIC6" s="60"/>
      <c r="AID6" s="60"/>
      <c r="AIE6" s="60"/>
      <c r="AIF6" s="60"/>
      <c r="AIG6" s="60"/>
      <c r="AIH6" s="60"/>
      <c r="AII6" s="60"/>
      <c r="AIJ6" s="60"/>
      <c r="AIK6" s="60"/>
      <c r="AIL6" s="60"/>
      <c r="AIM6" s="60"/>
      <c r="AIN6" s="60"/>
      <c r="AIO6" s="60"/>
      <c r="AIP6" s="60"/>
      <c r="AIQ6" s="60"/>
      <c r="AIR6" s="60"/>
      <c r="AIS6" s="60"/>
      <c r="AIT6" s="60"/>
      <c r="AIU6" s="60"/>
      <c r="AIV6" s="60"/>
      <c r="AIW6" s="60"/>
      <c r="AIX6" s="60"/>
      <c r="AIY6" s="60"/>
      <c r="AIZ6" s="60"/>
      <c r="AJA6" s="60"/>
      <c r="AJB6" s="60"/>
      <c r="AJC6" s="60"/>
      <c r="AJD6" s="60"/>
      <c r="AJE6" s="60"/>
      <c r="AJF6" s="60"/>
      <c r="AJG6" s="60"/>
      <c r="AJH6" s="60"/>
      <c r="AJI6" s="60"/>
      <c r="AJJ6" s="60"/>
      <c r="AJK6" s="60"/>
      <c r="AJL6" s="60"/>
      <c r="AJM6" s="60"/>
      <c r="AJN6" s="60"/>
      <c r="AJO6" s="60"/>
      <c r="AJP6" s="60"/>
      <c r="AJQ6" s="60"/>
      <c r="AJR6" s="60"/>
      <c r="AJS6" s="60"/>
      <c r="AJT6" s="60"/>
      <c r="AJU6" s="60"/>
      <c r="AJV6" s="60"/>
      <c r="AJW6" s="60"/>
      <c r="AJX6" s="60"/>
      <c r="AJY6" s="60"/>
      <c r="AJZ6" s="60"/>
      <c r="AKA6" s="60"/>
      <c r="AKB6" s="60"/>
      <c r="AKC6" s="60"/>
      <c r="AKD6" s="60"/>
      <c r="AKE6" s="60"/>
      <c r="AKF6" s="60"/>
      <c r="AKG6" s="60"/>
      <c r="AKH6" s="60"/>
      <c r="AKI6" s="60"/>
      <c r="AKJ6" s="60"/>
      <c r="AKK6" s="60"/>
      <c r="AKL6" s="60"/>
      <c r="AKM6" s="60"/>
      <c r="AKN6" s="60"/>
      <c r="AKO6" s="60"/>
      <c r="AKP6" s="60"/>
      <c r="AKQ6" s="60"/>
      <c r="AKR6" s="60"/>
      <c r="AKS6" s="60"/>
      <c r="AKT6" s="60"/>
      <c r="AKU6" s="60"/>
      <c r="AKV6" s="60"/>
      <c r="AKW6" s="60"/>
      <c r="AKX6" s="60"/>
      <c r="AKY6" s="60"/>
      <c r="AKZ6" s="60"/>
      <c r="ALA6" s="60"/>
      <c r="ALB6" s="60"/>
      <c r="ALC6" s="60"/>
      <c r="ALD6" s="60"/>
      <c r="ALE6" s="60"/>
      <c r="ALF6" s="60"/>
      <c r="ALG6" s="60"/>
      <c r="ALH6" s="60"/>
      <c r="ALI6" s="60"/>
      <c r="ALJ6" s="60"/>
      <c r="ALK6" s="60"/>
      <c r="ALL6" s="60"/>
      <c r="ALM6" s="60"/>
      <c r="ALN6" s="60"/>
      <c r="ALO6" s="60"/>
      <c r="ALP6" s="60"/>
      <c r="ALQ6" s="60"/>
      <c r="ALR6" s="60"/>
      <c r="ALS6" s="60"/>
      <c r="ALT6" s="60"/>
      <c r="ALU6" s="60"/>
      <c r="ALV6" s="60"/>
      <c r="ALW6" s="60"/>
      <c r="ALX6" s="60"/>
      <c r="ALY6" s="60"/>
      <c r="ALZ6" s="60"/>
      <c r="AMA6" s="60"/>
      <c r="AMB6" s="60"/>
      <c r="AMC6" s="60"/>
      <c r="AMD6" s="60"/>
      <c r="AME6" s="60"/>
      <c r="AMF6" s="60"/>
      <c r="AMG6" s="60"/>
      <c r="AMH6" s="60"/>
      <c r="AMI6" s="60"/>
      <c r="AMJ6" s="60"/>
      <c r="AMK6" s="60"/>
    </row>
    <row r="7" spans="1:1025" ht="13.9" customHeight="1">
      <c r="A7" s="145" t="s">
        <v>113</v>
      </c>
      <c r="B7" s="145"/>
      <c r="C7" s="145"/>
      <c r="D7" s="145"/>
      <c r="E7" s="145"/>
      <c r="F7" s="145"/>
      <c r="G7" s="61">
        <f>SUM(G3:G6)</f>
        <v>143.27000000000001</v>
      </c>
    </row>
    <row r="9" spans="1:1025" ht="15.75" customHeight="1"/>
    <row r="10" spans="1:1025" ht="13.9" customHeight="1">
      <c r="A10" s="144" t="s">
        <v>114</v>
      </c>
      <c r="B10" s="144"/>
      <c r="C10" s="144"/>
      <c r="D10" s="144"/>
      <c r="E10" s="144"/>
      <c r="F10" s="144"/>
      <c r="G10" s="144"/>
    </row>
    <row r="11" spans="1:1025" ht="85.5">
      <c r="A11" s="48" t="s">
        <v>99</v>
      </c>
      <c r="B11" s="48" t="s">
        <v>100</v>
      </c>
      <c r="C11" s="48" t="s">
        <v>101</v>
      </c>
      <c r="D11" s="48" t="s">
        <v>102</v>
      </c>
      <c r="E11" s="48" t="s">
        <v>103</v>
      </c>
      <c r="F11" s="48" t="s">
        <v>104</v>
      </c>
      <c r="G11" s="49" t="s">
        <v>105</v>
      </c>
    </row>
    <row r="12" spans="1:1025" ht="45">
      <c r="A12" s="50">
        <v>1</v>
      </c>
      <c r="B12" s="51" t="s">
        <v>115</v>
      </c>
      <c r="C12" s="52">
        <v>4</v>
      </c>
      <c r="D12" s="53" t="s">
        <v>107</v>
      </c>
      <c r="E12" s="54">
        <v>299</v>
      </c>
      <c r="F12" s="55">
        <f t="shared" ref="F12:F17" si="0">E12*C12</f>
        <v>1196</v>
      </c>
      <c r="G12" s="56">
        <f t="shared" ref="G12:G17" si="1">F12/12</f>
        <v>99.67</v>
      </c>
    </row>
    <row r="13" spans="1:1025" ht="30">
      <c r="A13" s="50">
        <v>2</v>
      </c>
      <c r="B13" s="57" t="s">
        <v>116</v>
      </c>
      <c r="C13" s="58">
        <v>6</v>
      </c>
      <c r="D13" s="59" t="s">
        <v>110</v>
      </c>
      <c r="E13" s="62" t="s">
        <v>117</v>
      </c>
      <c r="F13" s="55">
        <f t="shared" si="0"/>
        <v>599.94000000000005</v>
      </c>
      <c r="G13" s="56">
        <f t="shared" si="1"/>
        <v>50</v>
      </c>
    </row>
    <row r="14" spans="1:1025" ht="30">
      <c r="A14" s="50">
        <v>3</v>
      </c>
      <c r="B14" s="57" t="s">
        <v>118</v>
      </c>
      <c r="C14" s="58">
        <v>2</v>
      </c>
      <c r="D14" s="59" t="s">
        <v>119</v>
      </c>
      <c r="E14" s="54">
        <v>25.9</v>
      </c>
      <c r="F14" s="55">
        <f t="shared" si="0"/>
        <v>51.8</v>
      </c>
      <c r="G14" s="56">
        <f t="shared" si="1"/>
        <v>4.32</v>
      </c>
    </row>
    <row r="15" spans="1:1025" ht="20.100000000000001" customHeight="1">
      <c r="A15" s="50">
        <v>4</v>
      </c>
      <c r="B15" s="57" t="s">
        <v>120</v>
      </c>
      <c r="C15" s="52">
        <v>4</v>
      </c>
      <c r="D15" s="53" t="s">
        <v>107</v>
      </c>
      <c r="E15" s="54">
        <v>35</v>
      </c>
      <c r="F15" s="55">
        <f t="shared" si="0"/>
        <v>140</v>
      </c>
      <c r="G15" s="56">
        <f t="shared" si="1"/>
        <v>11.67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</row>
    <row r="16" spans="1:1025" ht="19.350000000000001" customHeight="1">
      <c r="A16" s="50">
        <v>5</v>
      </c>
      <c r="B16" s="57" t="s">
        <v>121</v>
      </c>
      <c r="C16" s="58">
        <v>6</v>
      </c>
      <c r="D16" s="59" t="s">
        <v>122</v>
      </c>
      <c r="E16" s="54">
        <v>12</v>
      </c>
      <c r="F16" s="55">
        <f t="shared" si="0"/>
        <v>72</v>
      </c>
      <c r="G16" s="56">
        <f t="shared" si="1"/>
        <v>6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</row>
    <row r="17" spans="1:7" ht="60">
      <c r="A17" s="50">
        <v>6</v>
      </c>
      <c r="B17" s="57" t="s">
        <v>123</v>
      </c>
      <c r="C17" s="58">
        <v>4</v>
      </c>
      <c r="D17" s="59" t="s">
        <v>112</v>
      </c>
      <c r="E17" s="54">
        <v>119.9</v>
      </c>
      <c r="F17" s="55">
        <f t="shared" si="0"/>
        <v>479.6</v>
      </c>
      <c r="G17" s="56">
        <f t="shared" si="1"/>
        <v>39.97</v>
      </c>
    </row>
    <row r="18" spans="1:7" ht="13.9" customHeight="1">
      <c r="A18" s="145" t="s">
        <v>124</v>
      </c>
      <c r="B18" s="145"/>
      <c r="C18" s="145"/>
      <c r="D18" s="145"/>
      <c r="E18" s="145"/>
      <c r="F18" s="145"/>
      <c r="G18" s="61">
        <f>SUM(G12:G17)</f>
        <v>211.63</v>
      </c>
    </row>
    <row r="19" spans="1:7" ht="27" customHeight="1">
      <c r="A19" s="146"/>
      <c r="B19" s="146"/>
      <c r="C19" s="146"/>
      <c r="D19" s="146"/>
      <c r="E19" s="146"/>
      <c r="F19" s="146"/>
      <c r="G19" s="146"/>
    </row>
    <row r="20" spans="1:7" ht="33" customHeight="1">
      <c r="A20" s="147" t="s">
        <v>125</v>
      </c>
      <c r="B20" s="147"/>
      <c r="C20" s="147"/>
      <c r="D20" s="147"/>
      <c r="E20" s="147"/>
      <c r="F20" s="147" t="s">
        <v>126</v>
      </c>
      <c r="G20" s="147"/>
    </row>
    <row r="21" spans="1:7" ht="22.5" customHeight="1">
      <c r="A21" s="148" t="s">
        <v>127</v>
      </c>
      <c r="B21" s="148"/>
      <c r="C21" s="148"/>
      <c r="D21" s="148"/>
      <c r="E21" s="148"/>
      <c r="F21" s="149">
        <f>G7</f>
        <v>143.27000000000001</v>
      </c>
      <c r="G21" s="149"/>
    </row>
    <row r="22" spans="1:7" ht="21.6" customHeight="1">
      <c r="A22" s="148" t="s">
        <v>128</v>
      </c>
      <c r="B22" s="148"/>
      <c r="C22" s="148"/>
      <c r="D22" s="148"/>
      <c r="E22" s="148"/>
      <c r="F22" s="149">
        <f>G18</f>
        <v>211.63</v>
      </c>
      <c r="G22" s="149"/>
    </row>
    <row r="23" spans="1:7" ht="36.4" customHeight="1">
      <c r="A23" s="150" t="s">
        <v>129</v>
      </c>
      <c r="B23" s="150"/>
      <c r="C23" s="150"/>
      <c r="D23" s="150"/>
      <c r="E23" s="150"/>
      <c r="F23" s="151">
        <f>AVERAGE(F21:F22)</f>
        <v>177.45</v>
      </c>
      <c r="G23" s="151"/>
    </row>
  </sheetData>
  <mergeCells count="14">
    <mergeCell ref="A23:E23"/>
    <mergeCell ref="F23:G23"/>
    <mergeCell ref="A20:E20"/>
    <mergeCell ref="F20:G20"/>
    <mergeCell ref="A21:E21"/>
    <mergeCell ref="F21:G21"/>
    <mergeCell ref="A22:E22"/>
    <mergeCell ref="F22:G22"/>
    <mergeCell ref="A1:G1"/>
    <mergeCell ref="A7:F7"/>
    <mergeCell ref="A10:G10"/>
    <mergeCell ref="A18:F18"/>
    <mergeCell ref="A19:E19"/>
    <mergeCell ref="F19:G19"/>
  </mergeCells>
  <pageMargins left="0.78749999999999998" right="0.78749999999999998" top="1.05277777777778" bottom="1.05277777777778" header="0.78749999999999998" footer="0.78749999999999998"/>
  <pageSetup paperSize="9" scale="70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FD108"/>
  <sheetViews>
    <sheetView showGridLines="0" topLeftCell="A106" zoomScale="90" zoomScaleNormal="90" workbookViewId="0">
      <selection activeCell="J107" sqref="J107"/>
    </sheetView>
  </sheetViews>
  <sheetFormatPr defaultColWidth="9.140625" defaultRowHeight="16.5" customHeight="1"/>
  <cols>
    <col min="1" max="1" width="2.7109375" style="15" customWidth="1"/>
    <col min="2" max="2" width="8.85546875" style="15" customWidth="1"/>
    <col min="3" max="3" width="52.5703125" style="15" customWidth="1"/>
    <col min="4" max="4" width="12.42578125" style="15" customWidth="1"/>
    <col min="5" max="5" width="13.5703125" style="15" customWidth="1"/>
    <col min="6" max="6" width="19.85546875" style="15" customWidth="1"/>
    <col min="7" max="16373" width="9.140625" style="15"/>
    <col min="16374" max="16374" width="11.5703125" style="47" customWidth="1"/>
    <col min="16375" max="16384" width="11.5703125" style="15" customWidth="1"/>
  </cols>
  <sheetData>
    <row r="1" spans="1:6 16374:16384" s="16" customFormat="1" ht="20.25">
      <c r="A1" s="15"/>
      <c r="B1" s="152" t="s">
        <v>130</v>
      </c>
      <c r="C1" s="152"/>
      <c r="D1" s="152"/>
      <c r="E1" s="152"/>
      <c r="F1" s="152"/>
      <c r="XET1" s="47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2" spans="1:6 16374:16384" ht="20.25">
      <c r="B2" s="153" t="s">
        <v>131</v>
      </c>
      <c r="C2" s="153"/>
      <c r="D2" s="153"/>
      <c r="E2" s="63" t="s">
        <v>132</v>
      </c>
      <c r="F2" s="64"/>
    </row>
    <row r="3" spans="1:6 16374:16384" ht="19.149999999999999" customHeight="1">
      <c r="A3" s="16"/>
      <c r="B3" s="154" t="s">
        <v>133</v>
      </c>
      <c r="C3" s="154"/>
      <c r="D3" s="154"/>
      <c r="E3" s="154"/>
      <c r="F3" s="154"/>
    </row>
    <row r="4" spans="1:6 16374:16384" ht="15.75" customHeight="1">
      <c r="A4" s="16"/>
      <c r="B4" s="155" t="s">
        <v>134</v>
      </c>
      <c r="C4" s="155"/>
      <c r="D4" s="155"/>
      <c r="E4" s="155"/>
      <c r="F4" s="155"/>
    </row>
    <row r="5" spans="1:6 16374:16384" ht="15.75" customHeight="1">
      <c r="A5" s="16"/>
      <c r="B5" s="11" t="s">
        <v>135</v>
      </c>
      <c r="C5" s="11"/>
      <c r="D5" s="156" t="s">
        <v>136</v>
      </c>
      <c r="E5" s="156"/>
      <c r="F5" s="156"/>
    </row>
    <row r="6" spans="1:6 16374:16384" ht="15.75" customHeight="1">
      <c r="A6" s="16"/>
      <c r="B6" s="10" t="s">
        <v>137</v>
      </c>
      <c r="C6" s="10"/>
      <c r="D6" s="157"/>
      <c r="E6" s="157"/>
      <c r="F6" s="65" t="s">
        <v>138</v>
      </c>
    </row>
    <row r="7" spans="1:6 16374:16384" s="26" customFormat="1" ht="15.75" customHeight="1">
      <c r="A7" s="16"/>
      <c r="B7" s="158" t="s">
        <v>139</v>
      </c>
      <c r="C7" s="158"/>
      <c r="D7" s="158"/>
      <c r="E7" s="158"/>
      <c r="F7" s="158"/>
      <c r="XET7" s="47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6 16374:16384" s="26" customFormat="1" ht="18" customHeight="1">
      <c r="A8" s="16"/>
      <c r="B8" s="66" t="s">
        <v>4</v>
      </c>
      <c r="C8" s="11" t="s">
        <v>140</v>
      </c>
      <c r="D8" s="11"/>
      <c r="E8" s="11"/>
      <c r="F8" s="67"/>
      <c r="XET8" s="47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6 16374:16384" s="26" customFormat="1" ht="24" customHeight="1">
      <c r="A9" s="16"/>
      <c r="B9" s="20" t="s">
        <v>6</v>
      </c>
      <c r="C9" s="68" t="s">
        <v>141</v>
      </c>
      <c r="D9" s="159" t="s">
        <v>142</v>
      </c>
      <c r="E9" s="159"/>
      <c r="F9" s="159"/>
      <c r="XET9" s="47"/>
      <c r="XEU9" s="15"/>
      <c r="XEV9" s="15"/>
      <c r="XEW9" s="15"/>
      <c r="XEX9" s="15"/>
      <c r="XEY9" s="15"/>
      <c r="XEZ9" s="15"/>
      <c r="XFA9" s="15"/>
      <c r="XFB9" s="15"/>
      <c r="XFC9" s="15"/>
      <c r="XFD9" s="15"/>
    </row>
    <row r="10" spans="1:6 16374:16384" s="16" customFormat="1" ht="18.75" customHeight="1">
      <c r="B10" s="66" t="s">
        <v>8</v>
      </c>
      <c r="C10" s="11" t="s">
        <v>143</v>
      </c>
      <c r="D10" s="11"/>
      <c r="E10" s="11"/>
      <c r="F10" s="69" t="s">
        <v>144</v>
      </c>
      <c r="XET10" s="47"/>
      <c r="XEU10" s="15"/>
      <c r="XEV10" s="15"/>
      <c r="XEW10" s="15"/>
      <c r="XEX10" s="15"/>
      <c r="XEY10" s="15"/>
      <c r="XEZ10" s="15"/>
      <c r="XFA10" s="15"/>
      <c r="XFB10" s="15"/>
      <c r="XFC10" s="15"/>
      <c r="XFD10" s="15"/>
    </row>
    <row r="11" spans="1:6 16374:16384" s="16" customFormat="1" ht="18.75" customHeight="1">
      <c r="B11" s="66" t="s">
        <v>10</v>
      </c>
      <c r="C11" s="8" t="s">
        <v>145</v>
      </c>
      <c r="D11" s="8"/>
      <c r="E11" s="8"/>
      <c r="F11" s="30">
        <v>24</v>
      </c>
      <c r="XET11" s="47"/>
      <c r="XEU11" s="15"/>
      <c r="XEV11" s="15"/>
      <c r="XEW11" s="15"/>
      <c r="XEX11" s="15"/>
      <c r="XEY11" s="15"/>
      <c r="XEZ11" s="15"/>
      <c r="XFA11" s="15"/>
      <c r="XFB11" s="15"/>
      <c r="XFC11" s="15"/>
      <c r="XFD11" s="15"/>
    </row>
    <row r="12" spans="1:6 16374:16384" s="16" customFormat="1" ht="15.75" customHeight="1">
      <c r="B12" s="20" t="s">
        <v>12</v>
      </c>
      <c r="C12" s="11" t="s">
        <v>146</v>
      </c>
      <c r="D12" s="11"/>
      <c r="E12" s="11"/>
      <c r="F12" s="69">
        <v>12</v>
      </c>
      <c r="XET12" s="47"/>
      <c r="XEU12" s="15"/>
      <c r="XEV12" s="15"/>
      <c r="XEW12" s="15"/>
      <c r="XEX12" s="15"/>
      <c r="XEY12" s="15"/>
      <c r="XEZ12" s="15"/>
      <c r="XFA12" s="15"/>
      <c r="XFB12" s="15"/>
      <c r="XFC12" s="15"/>
      <c r="XFD12" s="15"/>
    </row>
    <row r="13" spans="1:6 16374:16384" s="16" customFormat="1">
      <c r="B13" s="20" t="s">
        <v>14</v>
      </c>
      <c r="C13" s="8" t="s">
        <v>147</v>
      </c>
      <c r="D13" s="8"/>
      <c r="E13" s="8"/>
      <c r="F13" s="30">
        <v>1</v>
      </c>
      <c r="XET13" s="47"/>
      <c r="XEU13" s="15"/>
      <c r="XEV13" s="15"/>
      <c r="XEW13" s="15"/>
      <c r="XEX13" s="15"/>
      <c r="XEY13" s="15"/>
      <c r="XEZ13" s="15"/>
      <c r="XFA13" s="15"/>
      <c r="XFB13" s="15"/>
      <c r="XFC13" s="15"/>
      <c r="XFD13" s="15"/>
    </row>
    <row r="14" spans="1:6 16374:16384" ht="15" customHeight="1">
      <c r="A14" s="70"/>
      <c r="B14" s="71" t="s">
        <v>148</v>
      </c>
      <c r="C14" s="72"/>
      <c r="D14" s="72"/>
      <c r="E14" s="72"/>
      <c r="F14" s="72"/>
    </row>
    <row r="15" spans="1:6 16374:16384">
      <c r="A15" s="16"/>
      <c r="B15" s="66">
        <v>1</v>
      </c>
      <c r="C15" s="11" t="s">
        <v>149</v>
      </c>
      <c r="D15" s="11"/>
      <c r="E15" s="160" t="s">
        <v>150</v>
      </c>
      <c r="F15" s="160"/>
    </row>
    <row r="16" spans="1:6 16374:16384">
      <c r="A16" s="16"/>
      <c r="B16" s="66">
        <v>2</v>
      </c>
      <c r="C16" s="73" t="s">
        <v>151</v>
      </c>
      <c r="D16" s="161" t="s">
        <v>152</v>
      </c>
      <c r="E16" s="161"/>
      <c r="F16" s="161"/>
    </row>
    <row r="17" spans="1:6 16374:16384" ht="15" customHeight="1">
      <c r="A17" s="16"/>
      <c r="B17" s="66">
        <v>3</v>
      </c>
      <c r="C17" s="74" t="s">
        <v>153</v>
      </c>
      <c r="D17" s="160" t="s">
        <v>154</v>
      </c>
      <c r="E17" s="160"/>
      <c r="F17" s="160"/>
    </row>
    <row r="18" spans="1:6 16374:16384" ht="15" customHeight="1">
      <c r="A18" s="16"/>
      <c r="B18" s="66">
        <v>4</v>
      </c>
      <c r="C18" s="10" t="s">
        <v>155</v>
      </c>
      <c r="D18" s="10"/>
      <c r="E18" s="10"/>
      <c r="F18" s="75">
        <v>45658</v>
      </c>
    </row>
    <row r="19" spans="1:6 16374:16384" ht="18.75" customHeight="1">
      <c r="A19" s="76"/>
      <c r="B19" s="162" t="s">
        <v>156</v>
      </c>
      <c r="C19" s="162"/>
      <c r="D19" s="162"/>
      <c r="E19" s="162"/>
      <c r="F19" s="162"/>
    </row>
    <row r="20" spans="1:6 16374:16384">
      <c r="B20" s="18" t="s">
        <v>1</v>
      </c>
      <c r="E20" s="19"/>
      <c r="F20" s="19"/>
    </row>
    <row r="21" spans="1:6 16374:16384" ht="16.5" customHeight="1">
      <c r="B21" s="20">
        <v>1</v>
      </c>
      <c r="C21" s="14" t="s">
        <v>2</v>
      </c>
      <c r="D21" s="14"/>
      <c r="E21" s="14"/>
      <c r="F21" s="21" t="s">
        <v>157</v>
      </c>
    </row>
    <row r="22" spans="1:6 16374:16384" ht="16.5" customHeight="1">
      <c r="B22" s="20" t="s">
        <v>4</v>
      </c>
      <c r="C22" s="163" t="s">
        <v>158</v>
      </c>
      <c r="D22" s="163"/>
      <c r="E22" s="163"/>
      <c r="F22" s="77">
        <v>1675.04</v>
      </c>
    </row>
    <row r="23" spans="1:6 16374:16384" ht="16.5" customHeight="1">
      <c r="B23" s="20" t="s">
        <v>6</v>
      </c>
      <c r="C23" s="163" t="s">
        <v>159</v>
      </c>
      <c r="D23" s="163"/>
      <c r="E23" s="163"/>
      <c r="F23" s="77">
        <v>0</v>
      </c>
    </row>
    <row r="24" spans="1:6 16374:16384" ht="15.75" customHeight="1">
      <c r="B24" s="20" t="s">
        <v>8</v>
      </c>
      <c r="C24" s="12" t="s">
        <v>160</v>
      </c>
      <c r="D24" s="12"/>
      <c r="E24" s="12"/>
      <c r="F24" s="78">
        <v>0</v>
      </c>
    </row>
    <row r="25" spans="1:6 16374:16384" ht="15.75" customHeight="1">
      <c r="B25" s="20" t="s">
        <v>10</v>
      </c>
      <c r="C25" s="163" t="s">
        <v>161</v>
      </c>
      <c r="D25" s="163"/>
      <c r="E25" s="163"/>
      <c r="F25" s="77">
        <v>0</v>
      </c>
    </row>
    <row r="26" spans="1:6 16374:16384" ht="15.75" customHeight="1">
      <c r="B26" s="14" t="s">
        <v>72</v>
      </c>
      <c r="C26" s="14"/>
      <c r="D26" s="14"/>
      <c r="E26" s="14"/>
      <c r="F26" s="79">
        <f>SUM(F22:F25)</f>
        <v>1675.04</v>
      </c>
    </row>
    <row r="27" spans="1:6 16374:16384">
      <c r="B27" s="18" t="s">
        <v>52</v>
      </c>
      <c r="E27" s="42"/>
      <c r="F27" s="42"/>
    </row>
    <row r="28" spans="1:6 16374:16384">
      <c r="B28" s="18" t="s">
        <v>53</v>
      </c>
      <c r="C28" s="32"/>
      <c r="D28" s="33"/>
      <c r="E28" s="34"/>
      <c r="F28" s="34"/>
    </row>
    <row r="29" spans="1:6 16374:16384" s="26" customFormat="1">
      <c r="A29" s="15"/>
      <c r="B29" s="20" t="s">
        <v>54</v>
      </c>
      <c r="C29" s="9" t="s">
        <v>55</v>
      </c>
      <c r="D29" s="9"/>
      <c r="E29" s="21" t="s">
        <v>22</v>
      </c>
      <c r="F29" s="21" t="s">
        <v>157</v>
      </c>
      <c r="XET29" s="47"/>
      <c r="XEU29" s="15"/>
      <c r="XEV29" s="15"/>
      <c r="XEW29" s="15"/>
      <c r="XEX29" s="15"/>
      <c r="XEY29" s="15"/>
      <c r="XEZ29" s="15"/>
      <c r="XFA29" s="15"/>
      <c r="XFB29" s="15"/>
      <c r="XFC29" s="15"/>
      <c r="XFD29" s="15"/>
    </row>
    <row r="30" spans="1:6 16374:16384" s="26" customFormat="1" ht="16.5" customHeight="1">
      <c r="A30" s="15"/>
      <c r="B30" s="20" t="s">
        <v>4</v>
      </c>
      <c r="C30" s="13" t="s">
        <v>57</v>
      </c>
      <c r="D30" s="13"/>
      <c r="E30" s="80">
        <v>8.33</v>
      </c>
      <c r="F30" s="81">
        <f>F26*E30/100</f>
        <v>139.53</v>
      </c>
      <c r="XET30" s="47"/>
      <c r="XEU30" s="15"/>
      <c r="XEV30" s="15"/>
      <c r="XEW30" s="15"/>
      <c r="XEX30" s="15"/>
      <c r="XEY30" s="15"/>
      <c r="XEZ30" s="15"/>
      <c r="XFA30" s="15"/>
      <c r="XFB30" s="15"/>
      <c r="XFC30" s="15"/>
      <c r="XFD30" s="15"/>
    </row>
    <row r="31" spans="1:6 16374:16384" s="26" customFormat="1" ht="16.5" customHeight="1">
      <c r="A31" s="15"/>
      <c r="B31" s="21" t="s">
        <v>6</v>
      </c>
      <c r="C31" s="7" t="s">
        <v>59</v>
      </c>
      <c r="D31" s="7"/>
      <c r="E31" s="82">
        <v>2.78</v>
      </c>
      <c r="F31" s="83">
        <f>F26*E31/100</f>
        <v>46.57</v>
      </c>
      <c r="XET31" s="47"/>
      <c r="XEU31" s="15"/>
      <c r="XEV31" s="15"/>
      <c r="XEW31" s="15"/>
      <c r="XEX31" s="15"/>
      <c r="XEY31" s="15"/>
      <c r="XEZ31" s="15"/>
      <c r="XFA31" s="15"/>
      <c r="XFB31" s="15"/>
      <c r="XFC31" s="15"/>
      <c r="XFD31" s="15"/>
    </row>
    <row r="32" spans="1:6 16374:16384" s="85" customFormat="1">
      <c r="A32" s="15"/>
      <c r="B32" s="9" t="s">
        <v>72</v>
      </c>
      <c r="C32" s="9"/>
      <c r="D32" s="9"/>
      <c r="E32" s="9"/>
      <c r="F32" s="84">
        <f>SUM(F30:F31)</f>
        <v>186.1</v>
      </c>
      <c r="XET32" s="47"/>
      <c r="XEU32" s="15"/>
      <c r="XEV32" s="15"/>
      <c r="XEW32" s="15"/>
      <c r="XEX32" s="15"/>
      <c r="XEY32" s="15"/>
      <c r="XEZ32" s="15"/>
      <c r="XFA32" s="15"/>
      <c r="XFB32" s="15"/>
      <c r="XFC32" s="15"/>
      <c r="XFD32" s="15"/>
    </row>
    <row r="33" spans="1:6 16374:16384" s="26" customFormat="1" ht="16.5" customHeight="1">
      <c r="A33" s="15"/>
      <c r="B33" s="164" t="s">
        <v>61</v>
      </c>
      <c r="C33" s="164"/>
      <c r="D33" s="164"/>
      <c r="E33" s="164"/>
      <c r="F33" s="164"/>
      <c r="XET33" s="47"/>
      <c r="XEU33" s="15"/>
      <c r="XEV33" s="15"/>
      <c r="XEW33" s="15"/>
      <c r="XEX33" s="15"/>
      <c r="XEY33" s="15"/>
      <c r="XEZ33" s="15"/>
      <c r="XFA33" s="15"/>
      <c r="XFB33" s="15"/>
      <c r="XFC33" s="15"/>
      <c r="XFD33" s="15"/>
    </row>
    <row r="34" spans="1:6 16374:16384" ht="30.2" customHeight="1">
      <c r="B34" s="20" t="s">
        <v>62</v>
      </c>
      <c r="C34" s="3" t="s">
        <v>63</v>
      </c>
      <c r="D34" s="3"/>
      <c r="E34" s="21" t="s">
        <v>22</v>
      </c>
      <c r="F34" s="21" t="s">
        <v>157</v>
      </c>
    </row>
    <row r="35" spans="1:6 16374:16384" ht="16.5" customHeight="1">
      <c r="B35" s="20" t="s">
        <v>4</v>
      </c>
      <c r="C35" s="13" t="s">
        <v>64</v>
      </c>
      <c r="D35" s="13"/>
      <c r="E35" s="80">
        <f>PERC_INSS</f>
        <v>20</v>
      </c>
      <c r="F35" s="81">
        <f>(F26+F32)*E35/100</f>
        <v>372.23</v>
      </c>
    </row>
    <row r="36" spans="1:6 16374:16384" ht="16.5" customHeight="1">
      <c r="A36" s="26"/>
      <c r="B36" s="21" t="s">
        <v>6</v>
      </c>
      <c r="C36" s="7" t="s">
        <v>65</v>
      </c>
      <c r="D36" s="7"/>
      <c r="E36" s="82">
        <v>2.5</v>
      </c>
      <c r="F36" s="83">
        <f>(F26+F32)*E36/100</f>
        <v>46.53</v>
      </c>
    </row>
    <row r="37" spans="1:6 16374:16384" ht="16.5" customHeight="1">
      <c r="A37" s="26"/>
      <c r="B37" s="21" t="s">
        <v>8</v>
      </c>
      <c r="C37" s="13" t="s">
        <v>66</v>
      </c>
      <c r="D37" s="13"/>
      <c r="E37" s="80">
        <v>3</v>
      </c>
      <c r="F37" s="81">
        <f>(F26+F32)*E37/100</f>
        <v>55.83</v>
      </c>
    </row>
    <row r="38" spans="1:6 16374:16384" ht="16.5" customHeight="1">
      <c r="A38" s="26"/>
      <c r="B38" s="21" t="s">
        <v>10</v>
      </c>
      <c r="C38" s="7" t="s">
        <v>67</v>
      </c>
      <c r="D38" s="7"/>
      <c r="E38" s="82">
        <v>1.5</v>
      </c>
      <c r="F38" s="83">
        <f>(F26+F32)*E38/100</f>
        <v>27.92</v>
      </c>
    </row>
    <row r="39" spans="1:6 16374:16384" ht="16.5" customHeight="1">
      <c r="B39" s="21" t="s">
        <v>12</v>
      </c>
      <c r="C39" s="13" t="s">
        <v>68</v>
      </c>
      <c r="D39" s="13"/>
      <c r="E39" s="80">
        <v>1</v>
      </c>
      <c r="F39" s="81">
        <f>(F26+F32)*E39/100</f>
        <v>18.61</v>
      </c>
    </row>
    <row r="40" spans="1:6 16374:16384" ht="16.5" customHeight="1">
      <c r="A40" s="16"/>
      <c r="B40" s="21" t="s">
        <v>14</v>
      </c>
      <c r="C40" s="7" t="s">
        <v>69</v>
      </c>
      <c r="D40" s="7"/>
      <c r="E40" s="82">
        <v>0.6</v>
      </c>
      <c r="F40" s="83">
        <f>(F26+F32)*E40/100</f>
        <v>11.17</v>
      </c>
    </row>
    <row r="41" spans="1:6 16374:16384" ht="16.5" customHeight="1">
      <c r="A41" s="16"/>
      <c r="B41" s="21" t="s">
        <v>16</v>
      </c>
      <c r="C41" s="13" t="s">
        <v>70</v>
      </c>
      <c r="D41" s="13"/>
      <c r="E41" s="80">
        <v>0.2</v>
      </c>
      <c r="F41" s="81">
        <f>(F26+F32)*E41/100</f>
        <v>3.72</v>
      </c>
    </row>
    <row r="42" spans="1:6 16374:16384" ht="16.5" customHeight="1">
      <c r="A42" s="16"/>
      <c r="B42" s="21" t="s">
        <v>46</v>
      </c>
      <c r="C42" s="7" t="s">
        <v>71</v>
      </c>
      <c r="D42" s="7"/>
      <c r="E42" s="82">
        <f>PERC_FGTS</f>
        <v>8</v>
      </c>
      <c r="F42" s="83">
        <f>(F26+F32)*E42/100</f>
        <v>148.88999999999999</v>
      </c>
    </row>
    <row r="43" spans="1:6 16374:16384">
      <c r="A43" s="16"/>
      <c r="B43" s="9" t="s">
        <v>72</v>
      </c>
      <c r="C43" s="9"/>
      <c r="D43" s="9"/>
      <c r="E43" s="9"/>
      <c r="F43" s="79">
        <f>SUM(F35:F42)</f>
        <v>684.9</v>
      </c>
    </row>
    <row r="44" spans="1:6 16374:16384">
      <c r="A44" s="16"/>
      <c r="B44" s="18" t="s">
        <v>18</v>
      </c>
      <c r="C44" s="16"/>
      <c r="D44" s="16"/>
      <c r="E44" s="16"/>
      <c r="F44" s="16"/>
    </row>
    <row r="45" spans="1:6 16374:16384" ht="16.5" customHeight="1">
      <c r="A45" s="16"/>
      <c r="B45" s="20" t="s">
        <v>19</v>
      </c>
      <c r="C45" s="14" t="s">
        <v>20</v>
      </c>
      <c r="D45" s="14"/>
      <c r="E45" s="14"/>
      <c r="F45" s="21" t="s">
        <v>157</v>
      </c>
    </row>
    <row r="46" spans="1:6 16374:16384" ht="16.5" customHeight="1">
      <c r="B46" s="66" t="s">
        <v>4</v>
      </c>
      <c r="C46" s="13" t="s">
        <v>162</v>
      </c>
      <c r="D46" s="13"/>
      <c r="E46" s="13"/>
      <c r="F46" s="81">
        <f>4.5*2*21-F22*0.06</f>
        <v>88.5</v>
      </c>
    </row>
    <row r="47" spans="1:6 16374:16384" ht="16.5" customHeight="1">
      <c r="B47" s="66" t="s">
        <v>6</v>
      </c>
      <c r="C47" s="7" t="s">
        <v>163</v>
      </c>
      <c r="D47" s="7"/>
      <c r="E47" s="7"/>
      <c r="F47" s="83">
        <f>27.6*0.99*21</f>
        <v>573.79999999999995</v>
      </c>
    </row>
    <row r="48" spans="1:6 16374:16384" ht="15.75" customHeight="1">
      <c r="B48" s="66" t="s">
        <v>8</v>
      </c>
      <c r="C48" s="163" t="s">
        <v>164</v>
      </c>
      <c r="D48" s="163"/>
      <c r="E48" s="163"/>
      <c r="F48" s="81">
        <v>106</v>
      </c>
    </row>
    <row r="49" spans="1:6" ht="15.75" customHeight="1">
      <c r="B49" s="66" t="s">
        <v>10</v>
      </c>
      <c r="C49" s="12" t="s">
        <v>165</v>
      </c>
      <c r="D49" s="12"/>
      <c r="E49" s="12"/>
      <c r="F49" s="83">
        <f>3*F22*0.000095</f>
        <v>0.48</v>
      </c>
    </row>
    <row r="50" spans="1:6" ht="16.5" customHeight="1">
      <c r="B50" s="66" t="s">
        <v>12</v>
      </c>
      <c r="C50" s="163" t="s">
        <v>166</v>
      </c>
      <c r="D50" s="163"/>
      <c r="E50" s="163"/>
      <c r="F50" s="81">
        <v>0</v>
      </c>
    </row>
    <row r="51" spans="1:6" ht="16.5" customHeight="1">
      <c r="A51" s="26"/>
      <c r="B51" s="14" t="s">
        <v>72</v>
      </c>
      <c r="C51" s="14"/>
      <c r="D51" s="14"/>
      <c r="E51" s="14"/>
      <c r="F51" s="79">
        <f>SUM(F46:F50)</f>
        <v>768.78</v>
      </c>
    </row>
    <row r="52" spans="1:6">
      <c r="A52" s="26"/>
      <c r="B52" s="18" t="s">
        <v>27</v>
      </c>
      <c r="C52" s="32"/>
      <c r="D52" s="33"/>
      <c r="E52" s="34"/>
      <c r="F52" s="34"/>
    </row>
    <row r="53" spans="1:6">
      <c r="A53" s="26"/>
      <c r="B53" s="20">
        <v>3</v>
      </c>
      <c r="C53" s="9" t="s">
        <v>28</v>
      </c>
      <c r="D53" s="9"/>
      <c r="E53" s="21" t="s">
        <v>22</v>
      </c>
      <c r="F53" s="21" t="s">
        <v>157</v>
      </c>
    </row>
    <row r="54" spans="1:6">
      <c r="A54" s="26"/>
      <c r="B54" s="20" t="s">
        <v>4</v>
      </c>
      <c r="C54" s="2" t="s">
        <v>73</v>
      </c>
      <c r="D54" s="2"/>
      <c r="E54" s="80">
        <v>0.28999999999999998</v>
      </c>
      <c r="F54" s="81">
        <f>(F26+F32)*E54/100</f>
        <v>5.4</v>
      </c>
    </row>
    <row r="55" spans="1:6" ht="15" customHeight="1">
      <c r="A55" s="26"/>
      <c r="B55" s="21" t="s">
        <v>6</v>
      </c>
      <c r="C55" s="1" t="s">
        <v>75</v>
      </c>
      <c r="D55" s="1"/>
      <c r="E55" s="82">
        <v>0.02</v>
      </c>
      <c r="F55" s="83">
        <f>(F26+F32)*E55/100</f>
        <v>0.37</v>
      </c>
    </row>
    <row r="56" spans="1:6" ht="16.5" customHeight="1">
      <c r="A56" s="26"/>
      <c r="B56" s="21" t="s">
        <v>8</v>
      </c>
      <c r="C56" s="143" t="s">
        <v>77</v>
      </c>
      <c r="D56" s="143"/>
      <c r="E56" s="80">
        <v>0.11</v>
      </c>
      <c r="F56" s="81">
        <f>(F26+F32)*E56/100</f>
        <v>2.0499999999999998</v>
      </c>
    </row>
    <row r="57" spans="1:6">
      <c r="A57" s="26"/>
      <c r="B57" s="21" t="s">
        <v>10</v>
      </c>
      <c r="C57" s="1" t="s">
        <v>79</v>
      </c>
      <c r="D57" s="1"/>
      <c r="E57" s="82">
        <v>1.1599999999999999</v>
      </c>
      <c r="F57" s="83">
        <f>(F26+F32)*E57/100</f>
        <v>21.59</v>
      </c>
    </row>
    <row r="58" spans="1:6" ht="22.9" customHeight="1">
      <c r="A58" s="26"/>
      <c r="B58" s="21" t="s">
        <v>12</v>
      </c>
      <c r="C58" s="143" t="s">
        <v>81</v>
      </c>
      <c r="D58" s="143"/>
      <c r="E58" s="80">
        <v>0.43</v>
      </c>
      <c r="F58" s="81">
        <f>(F26+F32)*E58/100</f>
        <v>8</v>
      </c>
    </row>
    <row r="59" spans="1:6">
      <c r="A59" s="16"/>
      <c r="B59" s="21" t="s">
        <v>14</v>
      </c>
      <c r="C59" s="1" t="s">
        <v>83</v>
      </c>
      <c r="D59" s="1"/>
      <c r="E59" s="82">
        <v>1.9</v>
      </c>
      <c r="F59" s="83">
        <f>(F26+F32)*E59/100</f>
        <v>35.36</v>
      </c>
    </row>
    <row r="60" spans="1:6">
      <c r="A60" s="16"/>
      <c r="B60" s="9" t="s">
        <v>72</v>
      </c>
      <c r="C60" s="9"/>
      <c r="D60" s="9"/>
      <c r="E60" s="9"/>
      <c r="F60" s="84">
        <f>SUM(F54:F59)</f>
        <v>72.77</v>
      </c>
    </row>
    <row r="61" spans="1:6">
      <c r="A61" s="16"/>
      <c r="B61" s="18" t="s">
        <v>35</v>
      </c>
      <c r="C61" s="32"/>
      <c r="D61" s="33"/>
    </row>
    <row r="62" spans="1:6">
      <c r="A62" s="16"/>
      <c r="B62" s="18" t="s">
        <v>36</v>
      </c>
      <c r="C62" s="32"/>
      <c r="D62" s="33"/>
      <c r="E62" s="34"/>
      <c r="F62" s="34"/>
    </row>
    <row r="63" spans="1:6" ht="16.5" customHeight="1">
      <c r="A63" s="16"/>
      <c r="B63" s="20" t="s">
        <v>37</v>
      </c>
      <c r="C63" s="14" t="s">
        <v>38</v>
      </c>
      <c r="D63" s="14"/>
      <c r="E63" s="21" t="s">
        <v>22</v>
      </c>
      <c r="F63" s="21" t="s">
        <v>157</v>
      </c>
    </row>
    <row r="64" spans="1:6" ht="16.5" customHeight="1">
      <c r="B64" s="21" t="s">
        <v>4</v>
      </c>
      <c r="C64" s="13" t="s">
        <v>85</v>
      </c>
      <c r="D64" s="13"/>
      <c r="E64" s="80">
        <v>8.33</v>
      </c>
      <c r="F64" s="81">
        <f>(F26+F32+F43+F51)*E64/100</f>
        <v>276.12</v>
      </c>
    </row>
    <row r="65" spans="1:6" ht="15.75" customHeight="1">
      <c r="A65" s="16"/>
      <c r="B65" s="21" t="s">
        <v>6</v>
      </c>
      <c r="C65" s="7" t="s">
        <v>87</v>
      </c>
      <c r="D65" s="7"/>
      <c r="E65" s="82">
        <v>2.2200000000000002</v>
      </c>
      <c r="F65" s="83">
        <f>(F26+F32+F43+F51)*E65/100</f>
        <v>73.59</v>
      </c>
    </row>
    <row r="66" spans="1:6" ht="15.75" customHeight="1">
      <c r="A66" s="16"/>
      <c r="B66" s="21" t="s">
        <v>8</v>
      </c>
      <c r="C66" s="13" t="s">
        <v>89</v>
      </c>
      <c r="D66" s="13"/>
      <c r="E66" s="80">
        <v>0.02</v>
      </c>
      <c r="F66" s="81">
        <f>(F26+F32+F43+F51)*E66/100</f>
        <v>0.66</v>
      </c>
    </row>
    <row r="67" spans="1:6" ht="16.5" customHeight="1">
      <c r="A67" s="16"/>
      <c r="B67" s="21" t="s">
        <v>10</v>
      </c>
      <c r="C67" s="7" t="s">
        <v>91</v>
      </c>
      <c r="D67" s="7"/>
      <c r="E67" s="82">
        <v>0.02</v>
      </c>
      <c r="F67" s="83">
        <f>(F26+F32+F43+F51)*E67/100</f>
        <v>0.66</v>
      </c>
    </row>
    <row r="68" spans="1:6" ht="15.75" customHeight="1">
      <c r="A68" s="16"/>
      <c r="B68" s="21" t="s">
        <v>12</v>
      </c>
      <c r="C68" s="13" t="s">
        <v>93</v>
      </c>
      <c r="D68" s="13"/>
      <c r="E68" s="80">
        <v>0.02</v>
      </c>
      <c r="F68" s="81">
        <f>(F26+F32+F43+F51)*E68/100</f>
        <v>0.66</v>
      </c>
    </row>
    <row r="69" spans="1:6" ht="15.75" customHeight="1">
      <c r="A69" s="16"/>
      <c r="B69" s="21" t="s">
        <v>14</v>
      </c>
      <c r="C69" s="165" t="s">
        <v>95</v>
      </c>
      <c r="D69" s="165"/>
      <c r="E69" s="86">
        <v>0</v>
      </c>
      <c r="F69" s="83">
        <f>(F26+F32+F43+F51)*E69/100</f>
        <v>0</v>
      </c>
    </row>
    <row r="70" spans="1:6" ht="15.75" customHeight="1">
      <c r="A70" s="16"/>
      <c r="B70" s="9" t="s">
        <v>72</v>
      </c>
      <c r="C70" s="9"/>
      <c r="D70" s="9"/>
      <c r="E70" s="9"/>
      <c r="F70" s="84">
        <f>SUM(F64:F69)</f>
        <v>351.69</v>
      </c>
    </row>
    <row r="71" spans="1:6">
      <c r="A71" s="16"/>
      <c r="B71" s="18" t="s">
        <v>167</v>
      </c>
      <c r="C71" s="32"/>
      <c r="D71" s="32"/>
      <c r="E71" s="34"/>
      <c r="F71" s="34"/>
    </row>
    <row r="72" spans="1:6" ht="16.5" customHeight="1">
      <c r="A72" s="16"/>
      <c r="B72" s="87">
        <v>5</v>
      </c>
      <c r="C72" s="166" t="s">
        <v>168</v>
      </c>
      <c r="D72" s="166"/>
      <c r="E72" s="166"/>
      <c r="F72" s="88" t="s">
        <v>157</v>
      </c>
    </row>
    <row r="73" spans="1:6" ht="16.5" customHeight="1">
      <c r="A73" s="16"/>
      <c r="B73" s="89" t="s">
        <v>4</v>
      </c>
      <c r="C73" s="167" t="s">
        <v>169</v>
      </c>
      <c r="D73" s="167"/>
      <c r="E73" s="167"/>
      <c r="F73" s="90">
        <f>Uniformes!F23</f>
        <v>177.45</v>
      </c>
    </row>
    <row r="74" spans="1:6" ht="15.75" customHeight="1">
      <c r="B74" s="89" t="s">
        <v>6</v>
      </c>
      <c r="C74" s="168" t="s">
        <v>170</v>
      </c>
      <c r="D74" s="168"/>
      <c r="E74" s="168"/>
      <c r="F74" s="91">
        <v>0</v>
      </c>
    </row>
    <row r="75" spans="1:6" ht="16.5" customHeight="1">
      <c r="B75" s="166" t="s">
        <v>72</v>
      </c>
      <c r="C75" s="166"/>
      <c r="D75" s="166"/>
      <c r="E75" s="166"/>
      <c r="F75" s="92">
        <f>SUM(F73:F74)</f>
        <v>177.45</v>
      </c>
    </row>
    <row r="76" spans="1:6" ht="16.5" customHeight="1">
      <c r="B76" s="169" t="s">
        <v>171</v>
      </c>
      <c r="C76" s="169"/>
      <c r="D76" s="169"/>
      <c r="E76" s="169"/>
      <c r="F76" s="169"/>
    </row>
    <row r="77" spans="1:6">
      <c r="B77" s="20">
        <v>6</v>
      </c>
      <c r="C77" s="9" t="s">
        <v>172</v>
      </c>
      <c r="D77" s="9"/>
      <c r="E77" s="21" t="s">
        <v>22</v>
      </c>
      <c r="F77" s="21" t="s">
        <v>157</v>
      </c>
    </row>
    <row r="78" spans="1:6" ht="16.5" customHeight="1">
      <c r="B78" s="20" t="s">
        <v>4</v>
      </c>
      <c r="C78" s="13" t="s">
        <v>173</v>
      </c>
      <c r="D78" s="13"/>
      <c r="E78" s="93">
        <v>5.31</v>
      </c>
      <c r="F78" s="81">
        <f>SUM(F87:F91)*E78/100</f>
        <v>207.98</v>
      </c>
    </row>
    <row r="79" spans="1:6" ht="16.5" customHeight="1">
      <c r="B79" s="21" t="s">
        <v>6</v>
      </c>
      <c r="C79" s="7" t="s">
        <v>174</v>
      </c>
      <c r="D79" s="7"/>
      <c r="E79" s="94">
        <v>7.2</v>
      </c>
      <c r="F79" s="83">
        <f>(SUM(F87:F91)+F78)*E79/100</f>
        <v>296.98</v>
      </c>
    </row>
    <row r="80" spans="1:6" ht="15" customHeight="1">
      <c r="B80" s="21" t="s">
        <v>8</v>
      </c>
      <c r="C80" s="13" t="s">
        <v>175</v>
      </c>
      <c r="D80" s="13"/>
      <c r="E80" s="93">
        <f>SUM(E81:E83)</f>
        <v>8.65</v>
      </c>
      <c r="F80" s="81">
        <f>SUM(F81:F83)</f>
        <v>418.69</v>
      </c>
    </row>
    <row r="81" spans="1:1008 16375:16384" ht="16.5" customHeight="1">
      <c r="B81" s="95" t="s">
        <v>176</v>
      </c>
      <c r="C81" s="170" t="s">
        <v>177</v>
      </c>
      <c r="D81" s="170"/>
      <c r="E81" s="96">
        <v>0.65</v>
      </c>
      <c r="F81" s="97">
        <f>SUM(F87:F91,F78:F79)*E81/100/(1-E80/100)</f>
        <v>31.46</v>
      </c>
    </row>
    <row r="82" spans="1:1008 16375:16384" ht="16.5" customHeight="1">
      <c r="B82" s="95" t="s">
        <v>178</v>
      </c>
      <c r="C82" s="171" t="s">
        <v>179</v>
      </c>
      <c r="D82" s="171"/>
      <c r="E82" s="98">
        <v>3</v>
      </c>
      <c r="F82" s="81">
        <f>SUM(F87:F91,F78:F79)*E82/100/(1-E80/100)</f>
        <v>145.21</v>
      </c>
    </row>
    <row r="83" spans="1:1008 16375:16384" ht="15.75" customHeight="1">
      <c r="B83" s="95" t="s">
        <v>180</v>
      </c>
      <c r="C83" s="170" t="s">
        <v>181</v>
      </c>
      <c r="D83" s="170"/>
      <c r="E83" s="96">
        <v>5</v>
      </c>
      <c r="F83" s="97">
        <f>SUM(F87:F91,F78:F79)*E83/100/(1-E80/100)</f>
        <v>242.02</v>
      </c>
    </row>
    <row r="84" spans="1:1008 16375:16384">
      <c r="B84" s="9" t="s">
        <v>72</v>
      </c>
      <c r="C84" s="9"/>
      <c r="D84" s="9"/>
      <c r="E84" s="9"/>
      <c r="F84" s="99">
        <f>SUM(F78:F80)</f>
        <v>923.65</v>
      </c>
    </row>
    <row r="85" spans="1:1008 16375:16384" ht="15.75" customHeight="1">
      <c r="B85" s="100" t="s">
        <v>182</v>
      </c>
      <c r="C85" s="101"/>
      <c r="D85" s="101"/>
      <c r="E85" s="101"/>
      <c r="F85" s="102"/>
    </row>
    <row r="86" spans="1:1008 16375:16384" ht="16.5" customHeight="1">
      <c r="B86" s="21" t="s">
        <v>183</v>
      </c>
      <c r="C86" s="14" t="s">
        <v>184</v>
      </c>
      <c r="D86" s="14"/>
      <c r="E86" s="14"/>
      <c r="F86" s="21" t="s">
        <v>185</v>
      </c>
    </row>
    <row r="87" spans="1:1008 16375:16384" ht="16.5" customHeight="1">
      <c r="A87" s="26"/>
      <c r="B87" s="20">
        <v>1</v>
      </c>
      <c r="C87" s="13" t="s">
        <v>2</v>
      </c>
      <c r="D87" s="13"/>
      <c r="E87" s="13"/>
      <c r="F87" s="81">
        <f>F26</f>
        <v>1675.04</v>
      </c>
    </row>
    <row r="88" spans="1:1008 16375:16384" ht="16.5" customHeight="1">
      <c r="A88" s="26"/>
      <c r="B88" s="21">
        <v>2</v>
      </c>
      <c r="C88" s="7" t="s">
        <v>186</v>
      </c>
      <c r="D88" s="7"/>
      <c r="E88" s="7"/>
      <c r="F88" s="83">
        <f>SUM(F32,F43,F51)</f>
        <v>1639.78</v>
      </c>
    </row>
    <row r="89" spans="1:1008 16375:16384" ht="16.5" customHeight="1">
      <c r="A89" s="26"/>
      <c r="B89" s="21">
        <v>3</v>
      </c>
      <c r="C89" s="13" t="s">
        <v>28</v>
      </c>
      <c r="D89" s="13"/>
      <c r="E89" s="13"/>
      <c r="F89" s="81">
        <f>F60</f>
        <v>72.77</v>
      </c>
    </row>
    <row r="90" spans="1:1008 16375:16384" ht="16.5" customHeight="1">
      <c r="A90" s="85"/>
      <c r="B90" s="21">
        <v>4</v>
      </c>
      <c r="C90" s="7" t="s">
        <v>187</v>
      </c>
      <c r="D90" s="7"/>
      <c r="E90" s="7"/>
      <c r="F90" s="83">
        <f>F70</f>
        <v>351.69</v>
      </c>
    </row>
    <row r="91" spans="1:1008 16375:16384" ht="16.5" customHeight="1">
      <c r="A91" s="26"/>
      <c r="B91" s="21">
        <v>5</v>
      </c>
      <c r="C91" s="13" t="s">
        <v>168</v>
      </c>
      <c r="D91" s="13"/>
      <c r="E91" s="13"/>
      <c r="F91" s="81">
        <f>F75</f>
        <v>177.45</v>
      </c>
    </row>
    <row r="92" spans="1:1008 16375:16384" ht="16.5" customHeight="1">
      <c r="B92" s="21">
        <v>6</v>
      </c>
      <c r="C92" s="7" t="s">
        <v>172</v>
      </c>
      <c r="D92" s="7"/>
      <c r="E92" s="7"/>
      <c r="F92" s="83">
        <f>SUM(F78:F80)</f>
        <v>923.65</v>
      </c>
    </row>
    <row r="93" spans="1:1008 16375:16384" ht="16.5" customHeight="1">
      <c r="B93" s="14" t="s">
        <v>188</v>
      </c>
      <c r="C93" s="14"/>
      <c r="D93" s="14"/>
      <c r="E93" s="14"/>
      <c r="F93" s="99">
        <f>SUM(F87:F92)</f>
        <v>4840.38</v>
      </c>
    </row>
    <row r="94" spans="1:1008 16375:16384" ht="16.5" customHeight="1">
      <c r="B94" s="14" t="s">
        <v>189</v>
      </c>
      <c r="C94" s="14"/>
      <c r="D94" s="14"/>
      <c r="E94" s="14"/>
      <c r="F94" s="99">
        <f>F93*F13</f>
        <v>4840.38</v>
      </c>
    </row>
    <row r="96" spans="1:1008 16375:16384" s="47" customFormat="1">
      <c r="A96" s="103"/>
      <c r="B96" s="104" t="s">
        <v>190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103"/>
      <c r="BR96" s="103"/>
      <c r="BS96" s="103"/>
      <c r="BT96" s="103"/>
      <c r="BU96" s="103"/>
      <c r="BV96" s="103"/>
      <c r="BW96" s="103"/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3"/>
      <c r="CJ96" s="103"/>
      <c r="CK96" s="103"/>
      <c r="CL96" s="103"/>
      <c r="CM96" s="103"/>
      <c r="CN96" s="103"/>
      <c r="CO96" s="103"/>
      <c r="CP96" s="103"/>
      <c r="CQ96" s="103"/>
      <c r="CR96" s="103"/>
      <c r="CS96" s="103"/>
      <c r="CT96" s="103"/>
      <c r="CU96" s="103"/>
      <c r="CV96" s="103"/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3"/>
      <c r="DL96" s="103"/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3"/>
      <c r="DZ96" s="103"/>
      <c r="EA96" s="103"/>
      <c r="EB96" s="103"/>
      <c r="EC96" s="103"/>
      <c r="ED96" s="103"/>
      <c r="EE96" s="103"/>
      <c r="EF96" s="103"/>
      <c r="EG96" s="103"/>
      <c r="EH96" s="103"/>
      <c r="EI96" s="103"/>
      <c r="EJ96" s="103"/>
      <c r="EK96" s="103"/>
      <c r="EL96" s="103"/>
      <c r="EM96" s="103"/>
      <c r="EN96" s="103"/>
      <c r="EO96" s="103"/>
      <c r="EP96" s="103"/>
      <c r="EQ96" s="103"/>
      <c r="ER96" s="103"/>
      <c r="ES96" s="103"/>
      <c r="ET96" s="103"/>
      <c r="EU96" s="103"/>
      <c r="EV96" s="103"/>
      <c r="EW96" s="103"/>
      <c r="EX96" s="103"/>
      <c r="EY96" s="103"/>
      <c r="EZ96" s="103"/>
      <c r="FA96" s="103"/>
      <c r="FB96" s="103"/>
      <c r="FC96" s="103"/>
      <c r="FD96" s="103"/>
      <c r="FE96" s="103"/>
      <c r="FF96" s="103"/>
      <c r="FG96" s="103"/>
      <c r="FH96" s="103"/>
      <c r="FI96" s="103"/>
      <c r="FJ96" s="103"/>
      <c r="FK96" s="103"/>
      <c r="FL96" s="103"/>
      <c r="FM96" s="103"/>
      <c r="FN96" s="103"/>
      <c r="FO96" s="103"/>
      <c r="FP96" s="103"/>
      <c r="FQ96" s="103"/>
      <c r="FR96" s="103"/>
      <c r="FS96" s="103"/>
      <c r="FT96" s="103"/>
      <c r="FU96" s="103"/>
      <c r="FV96" s="103"/>
      <c r="FW96" s="103"/>
      <c r="FX96" s="103"/>
      <c r="FY96" s="103"/>
      <c r="FZ96" s="103"/>
      <c r="GA96" s="103"/>
      <c r="GB96" s="103"/>
      <c r="GC96" s="103"/>
      <c r="GD96" s="103"/>
      <c r="GE96" s="103"/>
      <c r="GF96" s="103"/>
      <c r="GG96" s="103"/>
      <c r="GH96" s="103"/>
      <c r="GI96" s="103"/>
      <c r="GJ96" s="103"/>
      <c r="GK96" s="103"/>
      <c r="GL96" s="103"/>
      <c r="GM96" s="103"/>
      <c r="GN96" s="103"/>
      <c r="GO96" s="103"/>
      <c r="GP96" s="103"/>
      <c r="GQ96" s="103"/>
      <c r="GR96" s="103"/>
      <c r="GS96" s="103"/>
      <c r="GT96" s="103"/>
      <c r="GU96" s="103"/>
      <c r="GV96" s="103"/>
      <c r="GW96" s="103"/>
      <c r="GX96" s="103"/>
      <c r="GY96" s="103"/>
      <c r="GZ96" s="103"/>
      <c r="HA96" s="103"/>
      <c r="HB96" s="103"/>
      <c r="HC96" s="103"/>
      <c r="HD96" s="103"/>
      <c r="HE96" s="103"/>
      <c r="HF96" s="103"/>
      <c r="HG96" s="103"/>
      <c r="HH96" s="103"/>
      <c r="HI96" s="103"/>
      <c r="HJ96" s="103"/>
      <c r="HK96" s="103"/>
      <c r="HL96" s="103"/>
      <c r="HM96" s="103"/>
      <c r="HN96" s="103"/>
      <c r="HO96" s="103"/>
      <c r="HP96" s="103"/>
      <c r="HQ96" s="103"/>
      <c r="HR96" s="103"/>
      <c r="HS96" s="103"/>
      <c r="HT96" s="103"/>
      <c r="HU96" s="103"/>
      <c r="HV96" s="103"/>
      <c r="HW96" s="103"/>
      <c r="HX96" s="103"/>
      <c r="HY96" s="103"/>
      <c r="HZ96" s="103"/>
      <c r="IA96" s="103"/>
      <c r="IB96" s="103"/>
      <c r="IC96" s="103"/>
      <c r="ID96" s="103"/>
      <c r="IE96" s="103"/>
      <c r="IF96" s="103"/>
      <c r="IG96" s="103"/>
      <c r="IH96" s="103"/>
      <c r="II96" s="103"/>
      <c r="IJ96" s="103"/>
      <c r="IK96" s="103"/>
      <c r="IL96" s="103"/>
      <c r="IM96" s="103"/>
      <c r="IN96" s="103"/>
      <c r="IO96" s="103"/>
      <c r="IP96" s="103"/>
      <c r="IQ96" s="103"/>
      <c r="IR96" s="103"/>
      <c r="IS96" s="103"/>
      <c r="IT96" s="103"/>
      <c r="IU96" s="103"/>
      <c r="IV96" s="103"/>
      <c r="IW96" s="103"/>
      <c r="IX96" s="103"/>
      <c r="IY96" s="103"/>
      <c r="IZ96" s="103"/>
      <c r="JA96" s="103"/>
      <c r="JB96" s="103"/>
      <c r="JC96" s="103"/>
      <c r="JD96" s="103"/>
      <c r="JE96" s="103"/>
      <c r="JF96" s="103"/>
      <c r="JG96" s="103"/>
      <c r="JH96" s="103"/>
      <c r="JI96" s="103"/>
      <c r="JJ96" s="103"/>
      <c r="JK96" s="103"/>
      <c r="JL96" s="103"/>
      <c r="JM96" s="103"/>
      <c r="JN96" s="103"/>
      <c r="JO96" s="103"/>
      <c r="JP96" s="103"/>
      <c r="JQ96" s="103"/>
      <c r="JR96" s="103"/>
      <c r="JS96" s="103"/>
      <c r="JT96" s="103"/>
      <c r="JU96" s="103"/>
      <c r="JV96" s="103"/>
      <c r="JW96" s="103"/>
      <c r="JX96" s="103"/>
      <c r="JY96" s="103"/>
      <c r="JZ96" s="103"/>
      <c r="KA96" s="103"/>
      <c r="KB96" s="103"/>
      <c r="KC96" s="103"/>
      <c r="KD96" s="103"/>
      <c r="KE96" s="103"/>
      <c r="KF96" s="103"/>
      <c r="KG96" s="103"/>
      <c r="KH96" s="103"/>
      <c r="KI96" s="103"/>
      <c r="KJ96" s="103"/>
      <c r="KK96" s="103"/>
      <c r="KL96" s="103"/>
      <c r="KM96" s="103"/>
      <c r="KN96" s="103"/>
      <c r="KO96" s="103"/>
      <c r="KP96" s="103"/>
      <c r="KQ96" s="103"/>
      <c r="KR96" s="103"/>
      <c r="KS96" s="103"/>
      <c r="KT96" s="103"/>
      <c r="KU96" s="103"/>
      <c r="KV96" s="103"/>
      <c r="KW96" s="103"/>
      <c r="KX96" s="103"/>
      <c r="KY96" s="103"/>
      <c r="KZ96" s="103"/>
      <c r="LA96" s="103"/>
      <c r="LB96" s="103"/>
      <c r="LC96" s="103"/>
      <c r="LD96" s="103"/>
      <c r="LE96" s="103"/>
      <c r="LF96" s="103"/>
      <c r="LG96" s="103"/>
      <c r="LH96" s="103"/>
      <c r="LI96" s="103"/>
      <c r="LJ96" s="103"/>
      <c r="LK96" s="103"/>
      <c r="LL96" s="103"/>
      <c r="LM96" s="103"/>
      <c r="LN96" s="103"/>
      <c r="LO96" s="103"/>
      <c r="LP96" s="103"/>
      <c r="LQ96" s="103"/>
      <c r="LR96" s="103"/>
      <c r="LS96" s="103"/>
      <c r="LT96" s="103"/>
      <c r="LU96" s="103"/>
      <c r="LV96" s="103"/>
      <c r="LW96" s="103"/>
      <c r="LX96" s="103"/>
      <c r="LY96" s="103"/>
      <c r="LZ96" s="103"/>
      <c r="MA96" s="103"/>
      <c r="MB96" s="103"/>
      <c r="MC96" s="103"/>
      <c r="MD96" s="103"/>
      <c r="ME96" s="103"/>
      <c r="MF96" s="103"/>
      <c r="MG96" s="103"/>
      <c r="MH96" s="103"/>
      <c r="MI96" s="103"/>
      <c r="MJ96" s="103"/>
      <c r="MK96" s="103"/>
      <c r="ML96" s="103"/>
      <c r="MM96" s="103"/>
      <c r="MN96" s="103"/>
      <c r="MO96" s="103"/>
      <c r="MP96" s="103"/>
      <c r="MQ96" s="103"/>
      <c r="MR96" s="103"/>
      <c r="MS96" s="103"/>
      <c r="MT96" s="103"/>
      <c r="MU96" s="103"/>
      <c r="MV96" s="103"/>
      <c r="MW96" s="103"/>
      <c r="MX96" s="103"/>
      <c r="MY96" s="103"/>
      <c r="MZ96" s="103"/>
      <c r="NA96" s="103"/>
      <c r="NB96" s="103"/>
      <c r="NC96" s="103"/>
      <c r="ND96" s="103"/>
      <c r="NE96" s="103"/>
      <c r="NF96" s="103"/>
      <c r="NG96" s="103"/>
      <c r="NH96" s="103"/>
      <c r="NI96" s="103"/>
      <c r="NJ96" s="103"/>
      <c r="NK96" s="103"/>
      <c r="NL96" s="103"/>
      <c r="NM96" s="103"/>
      <c r="NN96" s="103"/>
      <c r="NO96" s="103"/>
      <c r="NP96" s="103"/>
      <c r="NQ96" s="103"/>
      <c r="NR96" s="103"/>
      <c r="NS96" s="103"/>
      <c r="NT96" s="103"/>
      <c r="NU96" s="103"/>
      <c r="NV96" s="103"/>
      <c r="NW96" s="103"/>
      <c r="NX96" s="103"/>
      <c r="NY96" s="103"/>
      <c r="NZ96" s="103"/>
      <c r="OA96" s="103"/>
      <c r="OB96" s="103"/>
      <c r="OC96" s="103"/>
      <c r="OD96" s="103"/>
      <c r="OE96" s="103"/>
      <c r="OF96" s="103"/>
      <c r="OG96" s="103"/>
      <c r="OH96" s="103"/>
      <c r="OI96" s="103"/>
      <c r="OJ96" s="103"/>
      <c r="OK96" s="103"/>
      <c r="OL96" s="103"/>
      <c r="OM96" s="103"/>
      <c r="ON96" s="103"/>
      <c r="OO96" s="103"/>
      <c r="OP96" s="103"/>
      <c r="OQ96" s="103"/>
      <c r="OR96" s="103"/>
      <c r="OS96" s="103"/>
      <c r="OT96" s="103"/>
      <c r="OU96" s="103"/>
      <c r="OV96" s="103"/>
      <c r="OW96" s="103"/>
      <c r="OX96" s="103"/>
      <c r="OY96" s="103"/>
      <c r="OZ96" s="103"/>
      <c r="PA96" s="103"/>
      <c r="PB96" s="103"/>
      <c r="PC96" s="103"/>
      <c r="PD96" s="103"/>
      <c r="PE96" s="103"/>
      <c r="PF96" s="103"/>
      <c r="PG96" s="103"/>
      <c r="PH96" s="103"/>
      <c r="PI96" s="103"/>
      <c r="PJ96" s="103"/>
      <c r="PK96" s="103"/>
      <c r="PL96" s="103"/>
      <c r="PM96" s="103"/>
      <c r="PN96" s="103"/>
      <c r="PO96" s="103"/>
      <c r="PP96" s="103"/>
      <c r="PQ96" s="103"/>
      <c r="PR96" s="103"/>
      <c r="PS96" s="103"/>
      <c r="PT96" s="103"/>
      <c r="PU96" s="103"/>
      <c r="PV96" s="103"/>
      <c r="PW96" s="103"/>
      <c r="PX96" s="103"/>
      <c r="PY96" s="103"/>
      <c r="PZ96" s="103"/>
      <c r="QA96" s="103"/>
      <c r="QB96" s="103"/>
      <c r="QC96" s="103"/>
      <c r="QD96" s="103"/>
      <c r="QE96" s="103"/>
      <c r="QF96" s="103"/>
      <c r="QG96" s="103"/>
      <c r="QH96" s="103"/>
      <c r="QI96" s="103"/>
      <c r="QJ96" s="103"/>
      <c r="QK96" s="103"/>
      <c r="QL96" s="103"/>
      <c r="QM96" s="103"/>
      <c r="QN96" s="103"/>
      <c r="QO96" s="103"/>
      <c r="QP96" s="103"/>
      <c r="QQ96" s="103"/>
      <c r="QR96" s="103"/>
      <c r="QS96" s="103"/>
      <c r="QT96" s="103"/>
      <c r="QU96" s="103"/>
      <c r="QV96" s="103"/>
      <c r="QW96" s="103"/>
      <c r="QX96" s="103"/>
      <c r="QY96" s="103"/>
      <c r="QZ96" s="103"/>
      <c r="RA96" s="103"/>
      <c r="RB96" s="103"/>
      <c r="RC96" s="103"/>
      <c r="RD96" s="103"/>
      <c r="RE96" s="103"/>
      <c r="RF96" s="103"/>
      <c r="RG96" s="103"/>
      <c r="RH96" s="103"/>
      <c r="RI96" s="103"/>
      <c r="RJ96" s="103"/>
      <c r="RK96" s="103"/>
      <c r="RL96" s="103"/>
      <c r="RM96" s="103"/>
      <c r="RN96" s="103"/>
      <c r="RO96" s="103"/>
      <c r="RP96" s="103"/>
      <c r="RQ96" s="103"/>
      <c r="RR96" s="103"/>
      <c r="RS96" s="103"/>
      <c r="RT96" s="103"/>
      <c r="RU96" s="103"/>
      <c r="RV96" s="103"/>
      <c r="RW96" s="103"/>
      <c r="RX96" s="103"/>
      <c r="RY96" s="103"/>
      <c r="RZ96" s="103"/>
      <c r="SA96" s="103"/>
      <c r="SB96" s="103"/>
      <c r="SC96" s="103"/>
      <c r="SD96" s="103"/>
      <c r="SE96" s="103"/>
      <c r="SF96" s="103"/>
      <c r="SG96" s="103"/>
      <c r="SH96" s="103"/>
      <c r="SI96" s="103"/>
      <c r="SJ96" s="103"/>
      <c r="SK96" s="103"/>
      <c r="SL96" s="103"/>
      <c r="SM96" s="103"/>
      <c r="SN96" s="103"/>
      <c r="SO96" s="103"/>
      <c r="SP96" s="103"/>
      <c r="SQ96" s="103"/>
      <c r="SR96" s="103"/>
      <c r="SS96" s="103"/>
      <c r="ST96" s="103"/>
      <c r="SU96" s="103"/>
      <c r="SV96" s="103"/>
      <c r="SW96" s="103"/>
      <c r="SX96" s="103"/>
      <c r="SY96" s="103"/>
      <c r="SZ96" s="103"/>
      <c r="TA96" s="103"/>
      <c r="TB96" s="103"/>
      <c r="TC96" s="103"/>
      <c r="TD96" s="103"/>
      <c r="TE96" s="103"/>
      <c r="TF96" s="103"/>
      <c r="TG96" s="103"/>
      <c r="TH96" s="103"/>
      <c r="TI96" s="103"/>
      <c r="TJ96" s="103"/>
      <c r="TK96" s="103"/>
      <c r="TL96" s="103"/>
      <c r="TM96" s="103"/>
      <c r="TN96" s="103"/>
      <c r="TO96" s="103"/>
      <c r="TP96" s="103"/>
      <c r="TQ96" s="103"/>
      <c r="TR96" s="103"/>
      <c r="TS96" s="103"/>
      <c r="TT96" s="103"/>
      <c r="TU96" s="103"/>
      <c r="TV96" s="103"/>
      <c r="TW96" s="103"/>
      <c r="TX96" s="103"/>
      <c r="TY96" s="103"/>
      <c r="TZ96" s="103"/>
      <c r="UA96" s="103"/>
      <c r="UB96" s="103"/>
      <c r="UC96" s="103"/>
      <c r="UD96" s="103"/>
      <c r="UE96" s="103"/>
      <c r="UF96" s="103"/>
      <c r="UG96" s="103"/>
      <c r="UH96" s="103"/>
      <c r="UI96" s="103"/>
      <c r="UJ96" s="103"/>
      <c r="UK96" s="103"/>
      <c r="UL96" s="103"/>
      <c r="UM96" s="103"/>
      <c r="UN96" s="103"/>
      <c r="UO96" s="103"/>
      <c r="UP96" s="103"/>
      <c r="UQ96" s="103"/>
      <c r="UR96" s="103"/>
      <c r="US96" s="103"/>
      <c r="UT96" s="103"/>
      <c r="UU96" s="103"/>
      <c r="UV96" s="103"/>
      <c r="UW96" s="103"/>
      <c r="UX96" s="103"/>
      <c r="UY96" s="103"/>
      <c r="UZ96" s="103"/>
      <c r="VA96" s="103"/>
      <c r="VB96" s="103"/>
      <c r="VC96" s="103"/>
      <c r="VD96" s="103"/>
      <c r="VE96" s="103"/>
      <c r="VF96" s="103"/>
      <c r="VG96" s="103"/>
      <c r="VH96" s="103"/>
      <c r="VI96" s="103"/>
      <c r="VJ96" s="103"/>
      <c r="VK96" s="103"/>
      <c r="VL96" s="103"/>
      <c r="VM96" s="103"/>
      <c r="VN96" s="103"/>
      <c r="VO96" s="103"/>
      <c r="VP96" s="103"/>
      <c r="VQ96" s="103"/>
      <c r="VR96" s="103"/>
      <c r="VS96" s="103"/>
      <c r="VT96" s="103"/>
      <c r="VU96" s="103"/>
      <c r="VV96" s="103"/>
      <c r="VW96" s="103"/>
      <c r="VX96" s="103"/>
      <c r="VY96" s="103"/>
      <c r="VZ96" s="103"/>
      <c r="WA96" s="103"/>
      <c r="WB96" s="103"/>
      <c r="WC96" s="103"/>
      <c r="WD96" s="103"/>
      <c r="WE96" s="103"/>
      <c r="WF96" s="103"/>
      <c r="WG96" s="103"/>
      <c r="WH96" s="103"/>
      <c r="WI96" s="103"/>
      <c r="WJ96" s="103"/>
      <c r="WK96" s="103"/>
      <c r="WL96" s="103"/>
      <c r="WM96" s="103"/>
      <c r="WN96" s="103"/>
      <c r="WO96" s="103"/>
      <c r="WP96" s="103"/>
      <c r="WQ96" s="103"/>
      <c r="WR96" s="103"/>
      <c r="WS96" s="103"/>
      <c r="WT96" s="103"/>
      <c r="WU96" s="103"/>
      <c r="WV96" s="103"/>
      <c r="WW96" s="103"/>
      <c r="WX96" s="103"/>
      <c r="WY96" s="103"/>
      <c r="WZ96" s="103"/>
      <c r="XA96" s="103"/>
      <c r="XB96" s="103"/>
      <c r="XC96" s="103"/>
      <c r="XD96" s="103"/>
      <c r="XE96" s="103"/>
      <c r="XF96" s="103"/>
      <c r="XG96" s="103"/>
      <c r="XH96" s="103"/>
      <c r="XI96" s="103"/>
      <c r="XJ96" s="103"/>
      <c r="XK96" s="103"/>
      <c r="XL96" s="103"/>
      <c r="XM96" s="103"/>
      <c r="XN96" s="103"/>
      <c r="XO96" s="103"/>
      <c r="XP96" s="103"/>
      <c r="XQ96" s="103"/>
      <c r="XR96" s="103"/>
      <c r="XS96" s="103"/>
      <c r="XT96" s="103"/>
      <c r="XU96" s="103"/>
      <c r="XV96" s="103"/>
      <c r="XW96" s="103"/>
      <c r="XX96" s="103"/>
      <c r="XY96" s="103"/>
      <c r="XZ96" s="103"/>
      <c r="YA96" s="103"/>
      <c r="YB96" s="103"/>
      <c r="YC96" s="103"/>
      <c r="YD96" s="103"/>
      <c r="YE96" s="103"/>
      <c r="YF96" s="103"/>
      <c r="YG96" s="103"/>
      <c r="YH96" s="103"/>
      <c r="YI96" s="103"/>
      <c r="YJ96" s="103"/>
      <c r="YK96" s="103"/>
      <c r="YL96" s="103"/>
      <c r="YM96" s="103"/>
      <c r="YN96" s="103"/>
      <c r="YO96" s="103"/>
      <c r="YP96" s="103"/>
      <c r="YQ96" s="103"/>
      <c r="YR96" s="103"/>
      <c r="YS96" s="103"/>
      <c r="YT96" s="103"/>
      <c r="YU96" s="103"/>
      <c r="YV96" s="103"/>
      <c r="YW96" s="103"/>
      <c r="YX96" s="103"/>
      <c r="YY96" s="103"/>
      <c r="YZ96" s="103"/>
      <c r="ZA96" s="103"/>
      <c r="ZB96" s="103"/>
      <c r="ZC96" s="103"/>
      <c r="ZD96" s="103"/>
      <c r="ZE96" s="103"/>
      <c r="ZF96" s="103"/>
      <c r="ZG96" s="103"/>
      <c r="ZH96" s="103"/>
      <c r="ZI96" s="103"/>
      <c r="ZJ96" s="103"/>
      <c r="ZK96" s="103"/>
      <c r="ZL96" s="103"/>
      <c r="ZM96" s="103"/>
      <c r="ZN96" s="103"/>
      <c r="ZO96" s="103"/>
      <c r="ZP96" s="103"/>
      <c r="ZQ96" s="103"/>
      <c r="ZR96" s="103"/>
      <c r="ZS96" s="103"/>
      <c r="ZT96" s="103"/>
      <c r="ZU96" s="103"/>
      <c r="ZV96" s="103"/>
      <c r="ZW96" s="103"/>
      <c r="ZX96" s="103"/>
      <c r="ZY96" s="103"/>
      <c r="ZZ96" s="103"/>
      <c r="AAA96" s="103"/>
      <c r="AAB96" s="103"/>
      <c r="AAC96" s="103"/>
      <c r="AAD96" s="103"/>
      <c r="AAE96" s="103"/>
      <c r="AAF96" s="103"/>
      <c r="AAG96" s="103"/>
      <c r="AAH96" s="103"/>
      <c r="AAI96" s="103"/>
      <c r="AAJ96" s="103"/>
      <c r="AAK96" s="103"/>
      <c r="AAL96" s="103"/>
      <c r="AAM96" s="103"/>
      <c r="AAN96" s="103"/>
      <c r="AAO96" s="103"/>
      <c r="AAP96" s="103"/>
      <c r="AAQ96" s="103"/>
      <c r="AAR96" s="103"/>
      <c r="AAS96" s="103"/>
      <c r="AAT96" s="103"/>
      <c r="AAU96" s="103"/>
      <c r="AAV96" s="103"/>
      <c r="AAW96" s="103"/>
      <c r="AAX96" s="103"/>
      <c r="AAY96" s="103"/>
      <c r="AAZ96" s="103"/>
      <c r="ABA96" s="103"/>
      <c r="ABB96" s="103"/>
      <c r="ABC96" s="103"/>
      <c r="ABD96" s="103"/>
      <c r="ABE96" s="103"/>
      <c r="ABF96" s="103"/>
      <c r="ABG96" s="103"/>
      <c r="ABH96" s="103"/>
      <c r="ABI96" s="103"/>
      <c r="ABJ96" s="103"/>
      <c r="ABK96" s="103"/>
      <c r="ABL96" s="103"/>
      <c r="ABM96" s="103"/>
      <c r="ABN96" s="103"/>
      <c r="ABO96" s="103"/>
      <c r="ABP96" s="103"/>
      <c r="ABQ96" s="103"/>
      <c r="ABR96" s="103"/>
      <c r="ABS96" s="103"/>
      <c r="ABT96" s="103"/>
      <c r="ABU96" s="103"/>
      <c r="ABV96" s="103"/>
      <c r="ABW96" s="103"/>
      <c r="ABX96" s="103"/>
      <c r="ABY96" s="103"/>
      <c r="ABZ96" s="103"/>
      <c r="ACA96" s="103"/>
      <c r="ACB96" s="103"/>
      <c r="ACC96" s="103"/>
      <c r="ACD96" s="103"/>
      <c r="ACE96" s="103"/>
      <c r="ACF96" s="103"/>
      <c r="ACG96" s="103"/>
      <c r="ACH96" s="103"/>
      <c r="ACI96" s="103"/>
      <c r="ACJ96" s="103"/>
      <c r="ACK96" s="103"/>
      <c r="ACL96" s="103"/>
      <c r="ACM96" s="103"/>
      <c r="ACN96" s="103"/>
      <c r="ACO96" s="103"/>
      <c r="ACP96" s="103"/>
      <c r="ACQ96" s="103"/>
      <c r="ACR96" s="103"/>
      <c r="ACS96" s="103"/>
      <c r="ACT96" s="103"/>
      <c r="ACU96" s="103"/>
      <c r="ACV96" s="103"/>
      <c r="ACW96" s="103"/>
      <c r="ACX96" s="103"/>
      <c r="ACY96" s="103"/>
      <c r="ACZ96" s="103"/>
      <c r="ADA96" s="103"/>
      <c r="ADB96" s="103"/>
      <c r="ADC96" s="103"/>
      <c r="ADD96" s="103"/>
      <c r="ADE96" s="103"/>
      <c r="ADF96" s="103"/>
      <c r="ADG96" s="103"/>
      <c r="ADH96" s="103"/>
      <c r="ADI96" s="103"/>
      <c r="ADJ96" s="103"/>
      <c r="ADK96" s="103"/>
      <c r="ADL96" s="103"/>
      <c r="ADM96" s="103"/>
      <c r="ADN96" s="103"/>
      <c r="ADO96" s="103"/>
      <c r="ADP96" s="103"/>
      <c r="ADQ96" s="103"/>
      <c r="ADR96" s="103"/>
      <c r="ADS96" s="103"/>
      <c r="ADT96" s="103"/>
      <c r="ADU96" s="103"/>
      <c r="ADV96" s="103"/>
      <c r="ADW96" s="103"/>
      <c r="ADX96" s="103"/>
      <c r="ADY96" s="103"/>
      <c r="ADZ96" s="103"/>
      <c r="AEA96" s="103"/>
      <c r="AEB96" s="103"/>
      <c r="AEC96" s="103"/>
      <c r="AED96" s="103"/>
      <c r="AEE96" s="103"/>
      <c r="AEF96" s="103"/>
      <c r="AEG96" s="103"/>
      <c r="AEH96" s="103"/>
      <c r="AEI96" s="103"/>
      <c r="AEJ96" s="103"/>
      <c r="AEK96" s="103"/>
      <c r="AEL96" s="103"/>
      <c r="AEM96" s="103"/>
      <c r="AEN96" s="103"/>
      <c r="AEO96" s="103"/>
      <c r="AEP96" s="103"/>
      <c r="AEQ96" s="103"/>
      <c r="AER96" s="103"/>
      <c r="AES96" s="103"/>
      <c r="AET96" s="103"/>
      <c r="AEU96" s="103"/>
      <c r="AEV96" s="103"/>
      <c r="AEW96" s="103"/>
      <c r="AEX96" s="103"/>
      <c r="AEY96" s="103"/>
      <c r="AEZ96" s="103"/>
      <c r="AFA96" s="103"/>
      <c r="AFB96" s="103"/>
      <c r="AFC96" s="103"/>
      <c r="AFD96" s="103"/>
      <c r="AFE96" s="103"/>
      <c r="AFF96" s="103"/>
      <c r="AFG96" s="103"/>
      <c r="AFH96" s="103"/>
      <c r="AFI96" s="103"/>
      <c r="AFJ96" s="103"/>
      <c r="AFK96" s="103"/>
      <c r="AFL96" s="103"/>
      <c r="AFM96" s="103"/>
      <c r="AFN96" s="103"/>
      <c r="AFO96" s="103"/>
      <c r="AFP96" s="103"/>
      <c r="AFQ96" s="103"/>
      <c r="AFR96" s="103"/>
      <c r="AFS96" s="103"/>
      <c r="AFT96" s="103"/>
      <c r="AFU96" s="103"/>
      <c r="AFV96" s="103"/>
      <c r="AFW96" s="103"/>
      <c r="AFX96" s="103"/>
      <c r="AFY96" s="103"/>
      <c r="AFZ96" s="103"/>
      <c r="AGA96" s="103"/>
      <c r="AGB96" s="103"/>
      <c r="AGC96" s="103"/>
      <c r="AGD96" s="103"/>
      <c r="AGE96" s="103"/>
      <c r="AGF96" s="103"/>
      <c r="AGG96" s="103"/>
      <c r="AGH96" s="103"/>
      <c r="AGI96" s="103"/>
      <c r="AGJ96" s="103"/>
      <c r="AGK96" s="103"/>
      <c r="AGL96" s="103"/>
      <c r="AGM96" s="103"/>
      <c r="AGN96" s="103"/>
      <c r="AGO96" s="103"/>
      <c r="AGP96" s="103"/>
      <c r="AGQ96" s="103"/>
      <c r="AGR96" s="103"/>
      <c r="AGS96" s="103"/>
      <c r="AGT96" s="103"/>
      <c r="AGU96" s="103"/>
      <c r="AGV96" s="103"/>
      <c r="AGW96" s="103"/>
      <c r="AGX96" s="103"/>
      <c r="AGY96" s="103"/>
      <c r="AGZ96" s="103"/>
      <c r="AHA96" s="103"/>
      <c r="AHB96" s="103"/>
      <c r="AHC96" s="103"/>
      <c r="AHD96" s="103"/>
      <c r="AHE96" s="103"/>
      <c r="AHF96" s="103"/>
      <c r="AHG96" s="103"/>
      <c r="AHH96" s="103"/>
      <c r="AHI96" s="103"/>
      <c r="AHJ96" s="103"/>
      <c r="AHK96" s="103"/>
      <c r="AHL96" s="103"/>
      <c r="AHM96" s="103"/>
      <c r="AHN96" s="103"/>
      <c r="AHO96" s="103"/>
      <c r="AHP96" s="103"/>
      <c r="AHQ96" s="103"/>
      <c r="AHR96" s="103"/>
      <c r="AHS96" s="103"/>
      <c r="AHT96" s="103"/>
      <c r="AHU96" s="103"/>
      <c r="AHV96" s="103"/>
      <c r="AHW96" s="103"/>
      <c r="AHX96" s="103"/>
      <c r="AHY96" s="103"/>
      <c r="AHZ96" s="103"/>
      <c r="AIA96" s="103"/>
      <c r="AIB96" s="103"/>
      <c r="AIC96" s="103"/>
      <c r="AID96" s="103"/>
      <c r="AIE96" s="103"/>
      <c r="AIF96" s="103"/>
      <c r="AIG96" s="103"/>
      <c r="AIH96" s="103"/>
      <c r="AII96" s="103"/>
      <c r="AIJ96" s="103"/>
      <c r="AIK96" s="103"/>
      <c r="AIL96" s="103"/>
      <c r="AIM96" s="103"/>
      <c r="AIN96" s="103"/>
      <c r="AIO96" s="103"/>
      <c r="AIP96" s="103"/>
      <c r="AIQ96" s="103"/>
      <c r="AIR96" s="103"/>
      <c r="AIS96" s="103"/>
      <c r="AIT96" s="103"/>
      <c r="AIU96" s="103"/>
      <c r="AIV96" s="103"/>
      <c r="AIW96" s="103"/>
      <c r="AIX96" s="103"/>
      <c r="AIY96" s="103"/>
      <c r="AIZ96" s="103"/>
      <c r="AJA96" s="103"/>
      <c r="AJB96" s="103"/>
      <c r="AJC96" s="103"/>
      <c r="AJD96" s="103"/>
      <c r="AJE96" s="103"/>
      <c r="AJF96" s="103"/>
      <c r="AJG96" s="103"/>
      <c r="AJH96" s="103"/>
      <c r="AJI96" s="103"/>
      <c r="AJJ96" s="103"/>
      <c r="AJK96" s="103"/>
      <c r="AJL96" s="103"/>
      <c r="AJM96" s="103"/>
      <c r="AJN96" s="103"/>
      <c r="AJO96" s="103"/>
      <c r="AJP96" s="103"/>
      <c r="AJQ96" s="103"/>
      <c r="AJR96" s="103"/>
      <c r="AJS96" s="103"/>
      <c r="AJT96" s="103"/>
      <c r="AJU96" s="103"/>
      <c r="AJV96" s="103"/>
      <c r="AJW96" s="103"/>
      <c r="AJX96" s="103"/>
      <c r="AJY96" s="103"/>
      <c r="AJZ96" s="103"/>
      <c r="AKA96" s="103"/>
      <c r="AKB96" s="103"/>
      <c r="AKC96" s="103"/>
      <c r="AKD96" s="103"/>
      <c r="AKE96" s="103"/>
      <c r="AKF96" s="103"/>
      <c r="AKG96" s="103"/>
      <c r="AKH96" s="103"/>
      <c r="AKI96" s="103"/>
      <c r="AKJ96" s="103"/>
      <c r="AKK96" s="103"/>
      <c r="AKL96" s="103"/>
      <c r="AKM96" s="103"/>
      <c r="AKN96" s="103"/>
      <c r="AKO96" s="103"/>
      <c r="AKP96" s="103"/>
      <c r="AKQ96" s="103"/>
      <c r="AKR96" s="103"/>
      <c r="AKS96" s="103"/>
      <c r="AKT96" s="103"/>
      <c r="AKU96" s="103"/>
      <c r="AKV96" s="103"/>
      <c r="AKW96" s="103"/>
      <c r="AKX96" s="103"/>
      <c r="AKY96" s="103"/>
      <c r="AKZ96" s="103"/>
      <c r="ALA96" s="103"/>
      <c r="ALB96" s="103"/>
      <c r="ALC96" s="103"/>
      <c r="ALD96" s="103"/>
      <c r="ALE96" s="103"/>
      <c r="ALF96" s="103"/>
      <c r="ALG96" s="103"/>
      <c r="ALH96" s="103"/>
      <c r="ALI96" s="103"/>
      <c r="ALJ96" s="103"/>
      <c r="ALK96" s="103"/>
      <c r="ALL96" s="103"/>
      <c r="ALM96" s="103"/>
      <c r="ALN96" s="103"/>
      <c r="ALO96" s="103"/>
      <c r="ALP96" s="103"/>
      <c r="ALQ96" s="103"/>
      <c r="ALR96" s="103"/>
      <c r="ALS96" s="103"/>
      <c r="ALT96" s="103"/>
      <c r="XEU96" s="15"/>
      <c r="XEV96" s="15"/>
      <c r="XEW96" s="15"/>
      <c r="XEX96" s="15"/>
      <c r="XEY96" s="15"/>
      <c r="XEZ96" s="15"/>
      <c r="XFA96" s="15"/>
      <c r="XFB96" s="15"/>
      <c r="XFC96" s="15"/>
      <c r="XFD96" s="15"/>
    </row>
    <row r="97" spans="1:1008 16375:16384" s="47" customFormat="1" ht="48.75" customHeight="1">
      <c r="A97" s="103"/>
      <c r="B97" s="172" t="s">
        <v>191</v>
      </c>
      <c r="C97" s="172"/>
      <c r="D97" s="172"/>
      <c r="E97" s="172"/>
      <c r="F97" s="172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3"/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3"/>
      <c r="EM97" s="103"/>
      <c r="EN97" s="103"/>
      <c r="EO97" s="103"/>
      <c r="EP97" s="103"/>
      <c r="EQ97" s="103"/>
      <c r="ER97" s="103"/>
      <c r="ES97" s="103"/>
      <c r="ET97" s="103"/>
      <c r="EU97" s="103"/>
      <c r="EV97" s="103"/>
      <c r="EW97" s="103"/>
      <c r="EX97" s="103"/>
      <c r="EY97" s="103"/>
      <c r="EZ97" s="103"/>
      <c r="FA97" s="103"/>
      <c r="FB97" s="103"/>
      <c r="FC97" s="103"/>
      <c r="FD97" s="103"/>
      <c r="FE97" s="103"/>
      <c r="FF97" s="103"/>
      <c r="FG97" s="103"/>
      <c r="FH97" s="103"/>
      <c r="FI97" s="103"/>
      <c r="FJ97" s="103"/>
      <c r="FK97" s="103"/>
      <c r="FL97" s="103"/>
      <c r="FM97" s="103"/>
      <c r="FN97" s="103"/>
      <c r="FO97" s="103"/>
      <c r="FP97" s="103"/>
      <c r="FQ97" s="103"/>
      <c r="FR97" s="103"/>
      <c r="FS97" s="103"/>
      <c r="FT97" s="103"/>
      <c r="FU97" s="103"/>
      <c r="FV97" s="103"/>
      <c r="FW97" s="103"/>
      <c r="FX97" s="103"/>
      <c r="FY97" s="103"/>
      <c r="FZ97" s="103"/>
      <c r="GA97" s="103"/>
      <c r="GB97" s="103"/>
      <c r="GC97" s="103"/>
      <c r="GD97" s="103"/>
      <c r="GE97" s="103"/>
      <c r="GF97" s="103"/>
      <c r="GG97" s="103"/>
      <c r="GH97" s="103"/>
      <c r="GI97" s="103"/>
      <c r="GJ97" s="103"/>
      <c r="GK97" s="103"/>
      <c r="GL97" s="103"/>
      <c r="GM97" s="103"/>
      <c r="GN97" s="103"/>
      <c r="GO97" s="103"/>
      <c r="GP97" s="103"/>
      <c r="GQ97" s="103"/>
      <c r="GR97" s="103"/>
      <c r="GS97" s="103"/>
      <c r="GT97" s="103"/>
      <c r="GU97" s="103"/>
      <c r="GV97" s="103"/>
      <c r="GW97" s="103"/>
      <c r="GX97" s="103"/>
      <c r="GY97" s="103"/>
      <c r="GZ97" s="103"/>
      <c r="HA97" s="103"/>
      <c r="HB97" s="103"/>
      <c r="HC97" s="103"/>
      <c r="HD97" s="103"/>
      <c r="HE97" s="103"/>
      <c r="HF97" s="103"/>
      <c r="HG97" s="103"/>
      <c r="HH97" s="103"/>
      <c r="HI97" s="103"/>
      <c r="HJ97" s="103"/>
      <c r="HK97" s="103"/>
      <c r="HL97" s="103"/>
      <c r="HM97" s="103"/>
      <c r="HN97" s="103"/>
      <c r="HO97" s="103"/>
      <c r="HP97" s="103"/>
      <c r="HQ97" s="103"/>
      <c r="HR97" s="103"/>
      <c r="HS97" s="103"/>
      <c r="HT97" s="103"/>
      <c r="HU97" s="103"/>
      <c r="HV97" s="103"/>
      <c r="HW97" s="103"/>
      <c r="HX97" s="103"/>
      <c r="HY97" s="103"/>
      <c r="HZ97" s="103"/>
      <c r="IA97" s="103"/>
      <c r="IB97" s="103"/>
      <c r="IC97" s="103"/>
      <c r="ID97" s="103"/>
      <c r="IE97" s="103"/>
      <c r="IF97" s="103"/>
      <c r="IG97" s="103"/>
      <c r="IH97" s="103"/>
      <c r="II97" s="103"/>
      <c r="IJ97" s="103"/>
      <c r="IK97" s="103"/>
      <c r="IL97" s="103"/>
      <c r="IM97" s="103"/>
      <c r="IN97" s="103"/>
      <c r="IO97" s="103"/>
      <c r="IP97" s="103"/>
      <c r="IQ97" s="103"/>
      <c r="IR97" s="103"/>
      <c r="IS97" s="103"/>
      <c r="IT97" s="103"/>
      <c r="IU97" s="103"/>
      <c r="IV97" s="103"/>
      <c r="IW97" s="103"/>
      <c r="IX97" s="103"/>
      <c r="IY97" s="103"/>
      <c r="IZ97" s="103"/>
      <c r="JA97" s="103"/>
      <c r="JB97" s="103"/>
      <c r="JC97" s="103"/>
      <c r="JD97" s="103"/>
      <c r="JE97" s="103"/>
      <c r="JF97" s="103"/>
      <c r="JG97" s="103"/>
      <c r="JH97" s="103"/>
      <c r="JI97" s="103"/>
      <c r="JJ97" s="103"/>
      <c r="JK97" s="103"/>
      <c r="JL97" s="103"/>
      <c r="JM97" s="103"/>
      <c r="JN97" s="103"/>
      <c r="JO97" s="103"/>
      <c r="JP97" s="103"/>
      <c r="JQ97" s="103"/>
      <c r="JR97" s="103"/>
      <c r="JS97" s="103"/>
      <c r="JT97" s="103"/>
      <c r="JU97" s="103"/>
      <c r="JV97" s="103"/>
      <c r="JW97" s="103"/>
      <c r="JX97" s="103"/>
      <c r="JY97" s="103"/>
      <c r="JZ97" s="103"/>
      <c r="KA97" s="103"/>
      <c r="KB97" s="103"/>
      <c r="KC97" s="103"/>
      <c r="KD97" s="103"/>
      <c r="KE97" s="103"/>
      <c r="KF97" s="103"/>
      <c r="KG97" s="103"/>
      <c r="KH97" s="103"/>
      <c r="KI97" s="103"/>
      <c r="KJ97" s="103"/>
      <c r="KK97" s="103"/>
      <c r="KL97" s="103"/>
      <c r="KM97" s="103"/>
      <c r="KN97" s="103"/>
      <c r="KO97" s="103"/>
      <c r="KP97" s="103"/>
      <c r="KQ97" s="103"/>
      <c r="KR97" s="103"/>
      <c r="KS97" s="103"/>
      <c r="KT97" s="103"/>
      <c r="KU97" s="103"/>
      <c r="KV97" s="103"/>
      <c r="KW97" s="103"/>
      <c r="KX97" s="103"/>
      <c r="KY97" s="103"/>
      <c r="KZ97" s="103"/>
      <c r="LA97" s="103"/>
      <c r="LB97" s="103"/>
      <c r="LC97" s="103"/>
      <c r="LD97" s="103"/>
      <c r="LE97" s="103"/>
      <c r="LF97" s="103"/>
      <c r="LG97" s="103"/>
      <c r="LH97" s="103"/>
      <c r="LI97" s="103"/>
      <c r="LJ97" s="103"/>
      <c r="LK97" s="103"/>
      <c r="LL97" s="103"/>
      <c r="LM97" s="103"/>
      <c r="LN97" s="103"/>
      <c r="LO97" s="103"/>
      <c r="LP97" s="103"/>
      <c r="LQ97" s="103"/>
      <c r="LR97" s="103"/>
      <c r="LS97" s="103"/>
      <c r="LT97" s="103"/>
      <c r="LU97" s="103"/>
      <c r="LV97" s="103"/>
      <c r="LW97" s="103"/>
      <c r="LX97" s="103"/>
      <c r="LY97" s="103"/>
      <c r="LZ97" s="103"/>
      <c r="MA97" s="103"/>
      <c r="MB97" s="103"/>
      <c r="MC97" s="103"/>
      <c r="MD97" s="103"/>
      <c r="ME97" s="103"/>
      <c r="MF97" s="103"/>
      <c r="MG97" s="103"/>
      <c r="MH97" s="103"/>
      <c r="MI97" s="103"/>
      <c r="MJ97" s="103"/>
      <c r="MK97" s="103"/>
      <c r="ML97" s="103"/>
      <c r="MM97" s="103"/>
      <c r="MN97" s="103"/>
      <c r="MO97" s="103"/>
      <c r="MP97" s="103"/>
      <c r="MQ97" s="103"/>
      <c r="MR97" s="103"/>
      <c r="MS97" s="103"/>
      <c r="MT97" s="103"/>
      <c r="MU97" s="103"/>
      <c r="MV97" s="103"/>
      <c r="MW97" s="103"/>
      <c r="MX97" s="103"/>
      <c r="MY97" s="103"/>
      <c r="MZ97" s="103"/>
      <c r="NA97" s="103"/>
      <c r="NB97" s="103"/>
      <c r="NC97" s="103"/>
      <c r="ND97" s="103"/>
      <c r="NE97" s="103"/>
      <c r="NF97" s="103"/>
      <c r="NG97" s="103"/>
      <c r="NH97" s="103"/>
      <c r="NI97" s="103"/>
      <c r="NJ97" s="103"/>
      <c r="NK97" s="103"/>
      <c r="NL97" s="103"/>
      <c r="NM97" s="103"/>
      <c r="NN97" s="103"/>
      <c r="NO97" s="103"/>
      <c r="NP97" s="103"/>
      <c r="NQ97" s="103"/>
      <c r="NR97" s="103"/>
      <c r="NS97" s="103"/>
      <c r="NT97" s="103"/>
      <c r="NU97" s="103"/>
      <c r="NV97" s="103"/>
      <c r="NW97" s="103"/>
      <c r="NX97" s="103"/>
      <c r="NY97" s="103"/>
      <c r="NZ97" s="103"/>
      <c r="OA97" s="103"/>
      <c r="OB97" s="103"/>
      <c r="OC97" s="103"/>
      <c r="OD97" s="103"/>
      <c r="OE97" s="103"/>
      <c r="OF97" s="103"/>
      <c r="OG97" s="103"/>
      <c r="OH97" s="103"/>
      <c r="OI97" s="103"/>
      <c r="OJ97" s="103"/>
      <c r="OK97" s="103"/>
      <c r="OL97" s="103"/>
      <c r="OM97" s="103"/>
      <c r="ON97" s="103"/>
      <c r="OO97" s="103"/>
      <c r="OP97" s="103"/>
      <c r="OQ97" s="103"/>
      <c r="OR97" s="103"/>
      <c r="OS97" s="103"/>
      <c r="OT97" s="103"/>
      <c r="OU97" s="103"/>
      <c r="OV97" s="103"/>
      <c r="OW97" s="103"/>
      <c r="OX97" s="103"/>
      <c r="OY97" s="103"/>
      <c r="OZ97" s="103"/>
      <c r="PA97" s="103"/>
      <c r="PB97" s="103"/>
      <c r="PC97" s="103"/>
      <c r="PD97" s="103"/>
      <c r="PE97" s="103"/>
      <c r="PF97" s="103"/>
      <c r="PG97" s="103"/>
      <c r="PH97" s="103"/>
      <c r="PI97" s="103"/>
      <c r="PJ97" s="103"/>
      <c r="PK97" s="103"/>
      <c r="PL97" s="103"/>
      <c r="PM97" s="103"/>
      <c r="PN97" s="103"/>
      <c r="PO97" s="103"/>
      <c r="PP97" s="103"/>
      <c r="PQ97" s="103"/>
      <c r="PR97" s="103"/>
      <c r="PS97" s="103"/>
      <c r="PT97" s="103"/>
      <c r="PU97" s="103"/>
      <c r="PV97" s="103"/>
      <c r="PW97" s="103"/>
      <c r="PX97" s="103"/>
      <c r="PY97" s="103"/>
      <c r="PZ97" s="103"/>
      <c r="QA97" s="103"/>
      <c r="QB97" s="103"/>
      <c r="QC97" s="103"/>
      <c r="QD97" s="103"/>
      <c r="QE97" s="103"/>
      <c r="QF97" s="103"/>
      <c r="QG97" s="103"/>
      <c r="QH97" s="103"/>
      <c r="QI97" s="103"/>
      <c r="QJ97" s="103"/>
      <c r="QK97" s="103"/>
      <c r="QL97" s="103"/>
      <c r="QM97" s="103"/>
      <c r="QN97" s="103"/>
      <c r="QO97" s="103"/>
      <c r="QP97" s="103"/>
      <c r="QQ97" s="103"/>
      <c r="QR97" s="103"/>
      <c r="QS97" s="103"/>
      <c r="QT97" s="103"/>
      <c r="QU97" s="103"/>
      <c r="QV97" s="103"/>
      <c r="QW97" s="103"/>
      <c r="QX97" s="103"/>
      <c r="QY97" s="103"/>
      <c r="QZ97" s="103"/>
      <c r="RA97" s="103"/>
      <c r="RB97" s="103"/>
      <c r="RC97" s="103"/>
      <c r="RD97" s="103"/>
      <c r="RE97" s="103"/>
      <c r="RF97" s="103"/>
      <c r="RG97" s="103"/>
      <c r="RH97" s="103"/>
      <c r="RI97" s="103"/>
      <c r="RJ97" s="103"/>
      <c r="RK97" s="103"/>
      <c r="RL97" s="103"/>
      <c r="RM97" s="103"/>
      <c r="RN97" s="103"/>
      <c r="RO97" s="103"/>
      <c r="RP97" s="103"/>
      <c r="RQ97" s="103"/>
      <c r="RR97" s="103"/>
      <c r="RS97" s="103"/>
      <c r="RT97" s="103"/>
      <c r="RU97" s="103"/>
      <c r="RV97" s="103"/>
      <c r="RW97" s="103"/>
      <c r="RX97" s="103"/>
      <c r="RY97" s="103"/>
      <c r="RZ97" s="103"/>
      <c r="SA97" s="103"/>
      <c r="SB97" s="103"/>
      <c r="SC97" s="103"/>
      <c r="SD97" s="103"/>
      <c r="SE97" s="103"/>
      <c r="SF97" s="103"/>
      <c r="SG97" s="103"/>
      <c r="SH97" s="103"/>
      <c r="SI97" s="103"/>
      <c r="SJ97" s="103"/>
      <c r="SK97" s="103"/>
      <c r="SL97" s="103"/>
      <c r="SM97" s="103"/>
      <c r="SN97" s="103"/>
      <c r="SO97" s="103"/>
      <c r="SP97" s="103"/>
      <c r="SQ97" s="103"/>
      <c r="SR97" s="103"/>
      <c r="SS97" s="103"/>
      <c r="ST97" s="103"/>
      <c r="SU97" s="103"/>
      <c r="SV97" s="103"/>
      <c r="SW97" s="103"/>
      <c r="SX97" s="103"/>
      <c r="SY97" s="103"/>
      <c r="SZ97" s="103"/>
      <c r="TA97" s="103"/>
      <c r="TB97" s="103"/>
      <c r="TC97" s="103"/>
      <c r="TD97" s="103"/>
      <c r="TE97" s="103"/>
      <c r="TF97" s="103"/>
      <c r="TG97" s="103"/>
      <c r="TH97" s="103"/>
      <c r="TI97" s="103"/>
      <c r="TJ97" s="103"/>
      <c r="TK97" s="103"/>
      <c r="TL97" s="103"/>
      <c r="TM97" s="103"/>
      <c r="TN97" s="103"/>
      <c r="TO97" s="103"/>
      <c r="TP97" s="103"/>
      <c r="TQ97" s="103"/>
      <c r="TR97" s="103"/>
      <c r="TS97" s="103"/>
      <c r="TT97" s="103"/>
      <c r="TU97" s="103"/>
      <c r="TV97" s="103"/>
      <c r="TW97" s="103"/>
      <c r="TX97" s="103"/>
      <c r="TY97" s="103"/>
      <c r="TZ97" s="103"/>
      <c r="UA97" s="103"/>
      <c r="UB97" s="103"/>
      <c r="UC97" s="103"/>
      <c r="UD97" s="103"/>
      <c r="UE97" s="103"/>
      <c r="UF97" s="103"/>
      <c r="UG97" s="103"/>
      <c r="UH97" s="103"/>
      <c r="UI97" s="103"/>
      <c r="UJ97" s="103"/>
      <c r="UK97" s="103"/>
      <c r="UL97" s="103"/>
      <c r="UM97" s="103"/>
      <c r="UN97" s="103"/>
      <c r="UO97" s="103"/>
      <c r="UP97" s="103"/>
      <c r="UQ97" s="103"/>
      <c r="UR97" s="103"/>
      <c r="US97" s="103"/>
      <c r="UT97" s="103"/>
      <c r="UU97" s="103"/>
      <c r="UV97" s="103"/>
      <c r="UW97" s="103"/>
      <c r="UX97" s="103"/>
      <c r="UY97" s="103"/>
      <c r="UZ97" s="103"/>
      <c r="VA97" s="103"/>
      <c r="VB97" s="103"/>
      <c r="VC97" s="103"/>
      <c r="VD97" s="103"/>
      <c r="VE97" s="103"/>
      <c r="VF97" s="103"/>
      <c r="VG97" s="103"/>
      <c r="VH97" s="103"/>
      <c r="VI97" s="103"/>
      <c r="VJ97" s="103"/>
      <c r="VK97" s="103"/>
      <c r="VL97" s="103"/>
      <c r="VM97" s="103"/>
      <c r="VN97" s="103"/>
      <c r="VO97" s="103"/>
      <c r="VP97" s="103"/>
      <c r="VQ97" s="103"/>
      <c r="VR97" s="103"/>
      <c r="VS97" s="103"/>
      <c r="VT97" s="103"/>
      <c r="VU97" s="103"/>
      <c r="VV97" s="103"/>
      <c r="VW97" s="103"/>
      <c r="VX97" s="103"/>
      <c r="VY97" s="103"/>
      <c r="VZ97" s="103"/>
      <c r="WA97" s="103"/>
      <c r="WB97" s="103"/>
      <c r="WC97" s="103"/>
      <c r="WD97" s="103"/>
      <c r="WE97" s="103"/>
      <c r="WF97" s="103"/>
      <c r="WG97" s="103"/>
      <c r="WH97" s="103"/>
      <c r="WI97" s="103"/>
      <c r="WJ97" s="103"/>
      <c r="WK97" s="103"/>
      <c r="WL97" s="103"/>
      <c r="WM97" s="103"/>
      <c r="WN97" s="103"/>
      <c r="WO97" s="103"/>
      <c r="WP97" s="103"/>
      <c r="WQ97" s="103"/>
      <c r="WR97" s="103"/>
      <c r="WS97" s="103"/>
      <c r="WT97" s="103"/>
      <c r="WU97" s="103"/>
      <c r="WV97" s="103"/>
      <c r="WW97" s="103"/>
      <c r="WX97" s="103"/>
      <c r="WY97" s="103"/>
      <c r="WZ97" s="103"/>
      <c r="XA97" s="103"/>
      <c r="XB97" s="103"/>
      <c r="XC97" s="103"/>
      <c r="XD97" s="103"/>
      <c r="XE97" s="103"/>
      <c r="XF97" s="103"/>
      <c r="XG97" s="103"/>
      <c r="XH97" s="103"/>
      <c r="XI97" s="103"/>
      <c r="XJ97" s="103"/>
      <c r="XK97" s="103"/>
      <c r="XL97" s="103"/>
      <c r="XM97" s="103"/>
      <c r="XN97" s="103"/>
      <c r="XO97" s="103"/>
      <c r="XP97" s="103"/>
      <c r="XQ97" s="103"/>
      <c r="XR97" s="103"/>
      <c r="XS97" s="103"/>
      <c r="XT97" s="103"/>
      <c r="XU97" s="103"/>
      <c r="XV97" s="103"/>
      <c r="XW97" s="103"/>
      <c r="XX97" s="103"/>
      <c r="XY97" s="103"/>
      <c r="XZ97" s="103"/>
      <c r="YA97" s="103"/>
      <c r="YB97" s="103"/>
      <c r="YC97" s="103"/>
      <c r="YD97" s="103"/>
      <c r="YE97" s="103"/>
      <c r="YF97" s="103"/>
      <c r="YG97" s="103"/>
      <c r="YH97" s="103"/>
      <c r="YI97" s="103"/>
      <c r="YJ97" s="103"/>
      <c r="YK97" s="103"/>
      <c r="YL97" s="103"/>
      <c r="YM97" s="103"/>
      <c r="YN97" s="103"/>
      <c r="YO97" s="103"/>
      <c r="YP97" s="103"/>
      <c r="YQ97" s="103"/>
      <c r="YR97" s="103"/>
      <c r="YS97" s="103"/>
      <c r="YT97" s="103"/>
      <c r="YU97" s="103"/>
      <c r="YV97" s="103"/>
      <c r="YW97" s="103"/>
      <c r="YX97" s="103"/>
      <c r="YY97" s="103"/>
      <c r="YZ97" s="103"/>
      <c r="ZA97" s="103"/>
      <c r="ZB97" s="103"/>
      <c r="ZC97" s="103"/>
      <c r="ZD97" s="103"/>
      <c r="ZE97" s="103"/>
      <c r="ZF97" s="103"/>
      <c r="ZG97" s="103"/>
      <c r="ZH97" s="103"/>
      <c r="ZI97" s="103"/>
      <c r="ZJ97" s="103"/>
      <c r="ZK97" s="103"/>
      <c r="ZL97" s="103"/>
      <c r="ZM97" s="103"/>
      <c r="ZN97" s="103"/>
      <c r="ZO97" s="103"/>
      <c r="ZP97" s="103"/>
      <c r="ZQ97" s="103"/>
      <c r="ZR97" s="103"/>
      <c r="ZS97" s="103"/>
      <c r="ZT97" s="103"/>
      <c r="ZU97" s="103"/>
      <c r="ZV97" s="103"/>
      <c r="ZW97" s="103"/>
      <c r="ZX97" s="103"/>
      <c r="ZY97" s="103"/>
      <c r="ZZ97" s="103"/>
      <c r="AAA97" s="103"/>
      <c r="AAB97" s="103"/>
      <c r="AAC97" s="103"/>
      <c r="AAD97" s="103"/>
      <c r="AAE97" s="103"/>
      <c r="AAF97" s="103"/>
      <c r="AAG97" s="103"/>
      <c r="AAH97" s="103"/>
      <c r="AAI97" s="103"/>
      <c r="AAJ97" s="103"/>
      <c r="AAK97" s="103"/>
      <c r="AAL97" s="103"/>
      <c r="AAM97" s="103"/>
      <c r="AAN97" s="103"/>
      <c r="AAO97" s="103"/>
      <c r="AAP97" s="103"/>
      <c r="AAQ97" s="103"/>
      <c r="AAR97" s="103"/>
      <c r="AAS97" s="103"/>
      <c r="AAT97" s="103"/>
      <c r="AAU97" s="103"/>
      <c r="AAV97" s="103"/>
      <c r="AAW97" s="103"/>
      <c r="AAX97" s="103"/>
      <c r="AAY97" s="103"/>
      <c r="AAZ97" s="103"/>
      <c r="ABA97" s="103"/>
      <c r="ABB97" s="103"/>
      <c r="ABC97" s="103"/>
      <c r="ABD97" s="103"/>
      <c r="ABE97" s="103"/>
      <c r="ABF97" s="103"/>
      <c r="ABG97" s="103"/>
      <c r="ABH97" s="103"/>
      <c r="ABI97" s="103"/>
      <c r="ABJ97" s="103"/>
      <c r="ABK97" s="103"/>
      <c r="ABL97" s="103"/>
      <c r="ABM97" s="103"/>
      <c r="ABN97" s="103"/>
      <c r="ABO97" s="103"/>
      <c r="ABP97" s="103"/>
      <c r="ABQ97" s="103"/>
      <c r="ABR97" s="103"/>
      <c r="ABS97" s="103"/>
      <c r="ABT97" s="103"/>
      <c r="ABU97" s="103"/>
      <c r="ABV97" s="103"/>
      <c r="ABW97" s="103"/>
      <c r="ABX97" s="103"/>
      <c r="ABY97" s="103"/>
      <c r="ABZ97" s="103"/>
      <c r="ACA97" s="103"/>
      <c r="ACB97" s="103"/>
      <c r="ACC97" s="103"/>
      <c r="ACD97" s="103"/>
      <c r="ACE97" s="103"/>
      <c r="ACF97" s="103"/>
      <c r="ACG97" s="103"/>
      <c r="ACH97" s="103"/>
      <c r="ACI97" s="103"/>
      <c r="ACJ97" s="103"/>
      <c r="ACK97" s="103"/>
      <c r="ACL97" s="103"/>
      <c r="ACM97" s="103"/>
      <c r="ACN97" s="103"/>
      <c r="ACO97" s="103"/>
      <c r="ACP97" s="103"/>
      <c r="ACQ97" s="103"/>
      <c r="ACR97" s="103"/>
      <c r="ACS97" s="103"/>
      <c r="ACT97" s="103"/>
      <c r="ACU97" s="103"/>
      <c r="ACV97" s="103"/>
      <c r="ACW97" s="103"/>
      <c r="ACX97" s="103"/>
      <c r="ACY97" s="103"/>
      <c r="ACZ97" s="103"/>
      <c r="ADA97" s="103"/>
      <c r="ADB97" s="103"/>
      <c r="ADC97" s="103"/>
      <c r="ADD97" s="103"/>
      <c r="ADE97" s="103"/>
      <c r="ADF97" s="103"/>
      <c r="ADG97" s="103"/>
      <c r="ADH97" s="103"/>
      <c r="ADI97" s="103"/>
      <c r="ADJ97" s="103"/>
      <c r="ADK97" s="103"/>
      <c r="ADL97" s="103"/>
      <c r="ADM97" s="103"/>
      <c r="ADN97" s="103"/>
      <c r="ADO97" s="103"/>
      <c r="ADP97" s="103"/>
      <c r="ADQ97" s="103"/>
      <c r="ADR97" s="103"/>
      <c r="ADS97" s="103"/>
      <c r="ADT97" s="103"/>
      <c r="ADU97" s="103"/>
      <c r="ADV97" s="103"/>
      <c r="ADW97" s="103"/>
      <c r="ADX97" s="103"/>
      <c r="ADY97" s="103"/>
      <c r="ADZ97" s="103"/>
      <c r="AEA97" s="103"/>
      <c r="AEB97" s="103"/>
      <c r="AEC97" s="103"/>
      <c r="AED97" s="103"/>
      <c r="AEE97" s="103"/>
      <c r="AEF97" s="103"/>
      <c r="AEG97" s="103"/>
      <c r="AEH97" s="103"/>
      <c r="AEI97" s="103"/>
      <c r="AEJ97" s="103"/>
      <c r="AEK97" s="103"/>
      <c r="AEL97" s="103"/>
      <c r="AEM97" s="103"/>
      <c r="AEN97" s="103"/>
      <c r="AEO97" s="103"/>
      <c r="AEP97" s="103"/>
      <c r="AEQ97" s="103"/>
      <c r="AER97" s="103"/>
      <c r="AES97" s="103"/>
      <c r="AET97" s="103"/>
      <c r="AEU97" s="103"/>
      <c r="AEV97" s="103"/>
      <c r="AEW97" s="103"/>
      <c r="AEX97" s="103"/>
      <c r="AEY97" s="103"/>
      <c r="AEZ97" s="103"/>
      <c r="AFA97" s="103"/>
      <c r="AFB97" s="103"/>
      <c r="AFC97" s="103"/>
      <c r="AFD97" s="103"/>
      <c r="AFE97" s="103"/>
      <c r="AFF97" s="103"/>
      <c r="AFG97" s="103"/>
      <c r="AFH97" s="103"/>
      <c r="AFI97" s="103"/>
      <c r="AFJ97" s="103"/>
      <c r="AFK97" s="103"/>
      <c r="AFL97" s="103"/>
      <c r="AFM97" s="103"/>
      <c r="AFN97" s="103"/>
      <c r="AFO97" s="103"/>
      <c r="AFP97" s="103"/>
      <c r="AFQ97" s="103"/>
      <c r="AFR97" s="103"/>
      <c r="AFS97" s="103"/>
      <c r="AFT97" s="103"/>
      <c r="AFU97" s="103"/>
      <c r="AFV97" s="103"/>
      <c r="AFW97" s="103"/>
      <c r="AFX97" s="103"/>
      <c r="AFY97" s="103"/>
      <c r="AFZ97" s="103"/>
      <c r="AGA97" s="103"/>
      <c r="AGB97" s="103"/>
      <c r="AGC97" s="103"/>
      <c r="AGD97" s="103"/>
      <c r="AGE97" s="103"/>
      <c r="AGF97" s="103"/>
      <c r="AGG97" s="103"/>
      <c r="AGH97" s="103"/>
      <c r="AGI97" s="103"/>
      <c r="AGJ97" s="103"/>
      <c r="AGK97" s="103"/>
      <c r="AGL97" s="103"/>
      <c r="AGM97" s="103"/>
      <c r="AGN97" s="103"/>
      <c r="AGO97" s="103"/>
      <c r="AGP97" s="103"/>
      <c r="AGQ97" s="103"/>
      <c r="AGR97" s="103"/>
      <c r="AGS97" s="103"/>
      <c r="AGT97" s="103"/>
      <c r="AGU97" s="103"/>
      <c r="AGV97" s="103"/>
      <c r="AGW97" s="103"/>
      <c r="AGX97" s="103"/>
      <c r="AGY97" s="103"/>
      <c r="AGZ97" s="103"/>
      <c r="AHA97" s="103"/>
      <c r="AHB97" s="103"/>
      <c r="AHC97" s="103"/>
      <c r="AHD97" s="103"/>
      <c r="AHE97" s="103"/>
      <c r="AHF97" s="103"/>
      <c r="AHG97" s="103"/>
      <c r="AHH97" s="103"/>
      <c r="AHI97" s="103"/>
      <c r="AHJ97" s="103"/>
      <c r="AHK97" s="103"/>
      <c r="AHL97" s="103"/>
      <c r="AHM97" s="103"/>
      <c r="AHN97" s="103"/>
      <c r="AHO97" s="103"/>
      <c r="AHP97" s="103"/>
      <c r="AHQ97" s="103"/>
      <c r="AHR97" s="103"/>
      <c r="AHS97" s="103"/>
      <c r="AHT97" s="103"/>
      <c r="AHU97" s="103"/>
      <c r="AHV97" s="103"/>
      <c r="AHW97" s="103"/>
      <c r="AHX97" s="103"/>
      <c r="AHY97" s="103"/>
      <c r="AHZ97" s="103"/>
      <c r="AIA97" s="103"/>
      <c r="AIB97" s="103"/>
      <c r="AIC97" s="103"/>
      <c r="AID97" s="103"/>
      <c r="AIE97" s="103"/>
      <c r="AIF97" s="103"/>
      <c r="AIG97" s="103"/>
      <c r="AIH97" s="103"/>
      <c r="AII97" s="103"/>
      <c r="AIJ97" s="103"/>
      <c r="AIK97" s="103"/>
      <c r="AIL97" s="103"/>
      <c r="AIM97" s="103"/>
      <c r="AIN97" s="103"/>
      <c r="AIO97" s="103"/>
      <c r="AIP97" s="103"/>
      <c r="AIQ97" s="103"/>
      <c r="AIR97" s="103"/>
      <c r="AIS97" s="103"/>
      <c r="AIT97" s="103"/>
      <c r="AIU97" s="103"/>
      <c r="AIV97" s="103"/>
      <c r="AIW97" s="103"/>
      <c r="AIX97" s="103"/>
      <c r="AIY97" s="103"/>
      <c r="AIZ97" s="103"/>
      <c r="AJA97" s="103"/>
      <c r="AJB97" s="103"/>
      <c r="AJC97" s="103"/>
      <c r="AJD97" s="103"/>
      <c r="AJE97" s="103"/>
      <c r="AJF97" s="103"/>
      <c r="AJG97" s="103"/>
      <c r="AJH97" s="103"/>
      <c r="AJI97" s="103"/>
      <c r="AJJ97" s="103"/>
      <c r="AJK97" s="103"/>
      <c r="AJL97" s="103"/>
      <c r="AJM97" s="103"/>
      <c r="AJN97" s="103"/>
      <c r="AJO97" s="103"/>
      <c r="AJP97" s="103"/>
      <c r="AJQ97" s="103"/>
      <c r="AJR97" s="103"/>
      <c r="AJS97" s="103"/>
      <c r="AJT97" s="103"/>
      <c r="AJU97" s="103"/>
      <c r="AJV97" s="103"/>
      <c r="AJW97" s="103"/>
      <c r="AJX97" s="103"/>
      <c r="AJY97" s="103"/>
      <c r="AJZ97" s="103"/>
      <c r="AKA97" s="103"/>
      <c r="AKB97" s="103"/>
      <c r="AKC97" s="103"/>
      <c r="AKD97" s="103"/>
      <c r="AKE97" s="103"/>
      <c r="AKF97" s="103"/>
      <c r="AKG97" s="103"/>
      <c r="AKH97" s="103"/>
      <c r="AKI97" s="103"/>
      <c r="AKJ97" s="103"/>
      <c r="AKK97" s="103"/>
      <c r="AKL97" s="103"/>
      <c r="AKM97" s="103"/>
      <c r="AKN97" s="103"/>
      <c r="AKO97" s="103"/>
      <c r="AKP97" s="103"/>
      <c r="AKQ97" s="103"/>
      <c r="AKR97" s="103"/>
      <c r="AKS97" s="103"/>
      <c r="AKT97" s="103"/>
      <c r="AKU97" s="103"/>
      <c r="AKV97" s="103"/>
      <c r="AKW97" s="103"/>
      <c r="AKX97" s="103"/>
      <c r="AKY97" s="103"/>
      <c r="AKZ97" s="103"/>
      <c r="ALA97" s="103"/>
      <c r="ALB97" s="103"/>
      <c r="ALC97" s="103"/>
      <c r="ALD97" s="103"/>
      <c r="ALE97" s="103"/>
      <c r="ALF97" s="103"/>
      <c r="ALG97" s="103"/>
      <c r="ALH97" s="103"/>
      <c r="ALI97" s="103"/>
      <c r="ALJ97" s="103"/>
      <c r="ALK97" s="103"/>
      <c r="ALL97" s="103"/>
      <c r="ALM97" s="103"/>
      <c r="ALN97" s="103"/>
      <c r="ALO97" s="103"/>
      <c r="ALP97" s="103"/>
      <c r="ALQ97" s="103"/>
      <c r="ALR97" s="103"/>
      <c r="ALS97" s="103"/>
      <c r="ALT97" s="103"/>
      <c r="XEU97" s="15"/>
      <c r="XEV97" s="15"/>
      <c r="XEW97" s="15"/>
      <c r="XEX97" s="15"/>
      <c r="XEY97" s="15"/>
      <c r="XEZ97" s="15"/>
      <c r="XFA97" s="15"/>
      <c r="XFB97" s="15"/>
      <c r="XFC97" s="15"/>
      <c r="XFD97" s="15"/>
    </row>
    <row r="98" spans="1:1008 16375:16384" s="47" customFormat="1" ht="48.75" customHeight="1">
      <c r="A98" s="103"/>
      <c r="B98" s="172" t="s">
        <v>192</v>
      </c>
      <c r="C98" s="172"/>
      <c r="D98" s="172"/>
      <c r="E98" s="172"/>
      <c r="F98" s="172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3"/>
      <c r="EZ98" s="103"/>
      <c r="FA98" s="103"/>
      <c r="FB98" s="103"/>
      <c r="FC98" s="103"/>
      <c r="FD98" s="103"/>
      <c r="FE98" s="103"/>
      <c r="FF98" s="103"/>
      <c r="FG98" s="103"/>
      <c r="FH98" s="103"/>
      <c r="FI98" s="103"/>
      <c r="FJ98" s="103"/>
      <c r="FK98" s="103"/>
      <c r="FL98" s="103"/>
      <c r="FM98" s="103"/>
      <c r="FN98" s="103"/>
      <c r="FO98" s="103"/>
      <c r="FP98" s="103"/>
      <c r="FQ98" s="103"/>
      <c r="FR98" s="103"/>
      <c r="FS98" s="103"/>
      <c r="FT98" s="103"/>
      <c r="FU98" s="103"/>
      <c r="FV98" s="103"/>
      <c r="FW98" s="103"/>
      <c r="FX98" s="103"/>
      <c r="FY98" s="103"/>
      <c r="FZ98" s="103"/>
      <c r="GA98" s="103"/>
      <c r="GB98" s="103"/>
      <c r="GC98" s="103"/>
      <c r="GD98" s="103"/>
      <c r="GE98" s="103"/>
      <c r="GF98" s="103"/>
      <c r="GG98" s="103"/>
      <c r="GH98" s="103"/>
      <c r="GI98" s="103"/>
      <c r="GJ98" s="103"/>
      <c r="GK98" s="103"/>
      <c r="GL98" s="103"/>
      <c r="GM98" s="103"/>
      <c r="GN98" s="103"/>
      <c r="GO98" s="103"/>
      <c r="GP98" s="103"/>
      <c r="GQ98" s="103"/>
      <c r="GR98" s="103"/>
      <c r="GS98" s="103"/>
      <c r="GT98" s="103"/>
      <c r="GU98" s="103"/>
      <c r="GV98" s="103"/>
      <c r="GW98" s="103"/>
      <c r="GX98" s="103"/>
      <c r="GY98" s="103"/>
      <c r="GZ98" s="103"/>
      <c r="HA98" s="103"/>
      <c r="HB98" s="103"/>
      <c r="HC98" s="103"/>
      <c r="HD98" s="103"/>
      <c r="HE98" s="103"/>
      <c r="HF98" s="103"/>
      <c r="HG98" s="103"/>
      <c r="HH98" s="103"/>
      <c r="HI98" s="103"/>
      <c r="HJ98" s="103"/>
      <c r="HK98" s="103"/>
      <c r="HL98" s="103"/>
      <c r="HM98" s="103"/>
      <c r="HN98" s="103"/>
      <c r="HO98" s="103"/>
      <c r="HP98" s="103"/>
      <c r="HQ98" s="103"/>
      <c r="HR98" s="103"/>
      <c r="HS98" s="103"/>
      <c r="HT98" s="103"/>
      <c r="HU98" s="103"/>
      <c r="HV98" s="103"/>
      <c r="HW98" s="103"/>
      <c r="HX98" s="103"/>
      <c r="HY98" s="103"/>
      <c r="HZ98" s="103"/>
      <c r="IA98" s="103"/>
      <c r="IB98" s="103"/>
      <c r="IC98" s="103"/>
      <c r="ID98" s="103"/>
      <c r="IE98" s="103"/>
      <c r="IF98" s="103"/>
      <c r="IG98" s="103"/>
      <c r="IH98" s="103"/>
      <c r="II98" s="103"/>
      <c r="IJ98" s="103"/>
      <c r="IK98" s="103"/>
      <c r="IL98" s="103"/>
      <c r="IM98" s="103"/>
      <c r="IN98" s="103"/>
      <c r="IO98" s="103"/>
      <c r="IP98" s="103"/>
      <c r="IQ98" s="103"/>
      <c r="IR98" s="103"/>
      <c r="IS98" s="103"/>
      <c r="IT98" s="103"/>
      <c r="IU98" s="103"/>
      <c r="IV98" s="103"/>
      <c r="IW98" s="103"/>
      <c r="IX98" s="103"/>
      <c r="IY98" s="103"/>
      <c r="IZ98" s="103"/>
      <c r="JA98" s="103"/>
      <c r="JB98" s="103"/>
      <c r="JC98" s="103"/>
      <c r="JD98" s="103"/>
      <c r="JE98" s="103"/>
      <c r="JF98" s="103"/>
      <c r="JG98" s="103"/>
      <c r="JH98" s="103"/>
      <c r="JI98" s="103"/>
      <c r="JJ98" s="103"/>
      <c r="JK98" s="103"/>
      <c r="JL98" s="103"/>
      <c r="JM98" s="103"/>
      <c r="JN98" s="103"/>
      <c r="JO98" s="103"/>
      <c r="JP98" s="103"/>
      <c r="JQ98" s="103"/>
      <c r="JR98" s="103"/>
      <c r="JS98" s="103"/>
      <c r="JT98" s="103"/>
      <c r="JU98" s="103"/>
      <c r="JV98" s="103"/>
      <c r="JW98" s="103"/>
      <c r="JX98" s="103"/>
      <c r="JY98" s="103"/>
      <c r="JZ98" s="103"/>
      <c r="KA98" s="103"/>
      <c r="KB98" s="103"/>
      <c r="KC98" s="103"/>
      <c r="KD98" s="103"/>
      <c r="KE98" s="103"/>
      <c r="KF98" s="103"/>
      <c r="KG98" s="103"/>
      <c r="KH98" s="103"/>
      <c r="KI98" s="103"/>
      <c r="KJ98" s="103"/>
      <c r="KK98" s="103"/>
      <c r="KL98" s="103"/>
      <c r="KM98" s="103"/>
      <c r="KN98" s="103"/>
      <c r="KO98" s="103"/>
      <c r="KP98" s="103"/>
      <c r="KQ98" s="103"/>
      <c r="KR98" s="103"/>
      <c r="KS98" s="103"/>
      <c r="KT98" s="103"/>
      <c r="KU98" s="103"/>
      <c r="KV98" s="103"/>
      <c r="KW98" s="103"/>
      <c r="KX98" s="103"/>
      <c r="KY98" s="103"/>
      <c r="KZ98" s="103"/>
      <c r="LA98" s="103"/>
      <c r="LB98" s="103"/>
      <c r="LC98" s="103"/>
      <c r="LD98" s="103"/>
      <c r="LE98" s="103"/>
      <c r="LF98" s="103"/>
      <c r="LG98" s="103"/>
      <c r="LH98" s="103"/>
      <c r="LI98" s="103"/>
      <c r="LJ98" s="103"/>
      <c r="LK98" s="103"/>
      <c r="LL98" s="103"/>
      <c r="LM98" s="103"/>
      <c r="LN98" s="103"/>
      <c r="LO98" s="103"/>
      <c r="LP98" s="103"/>
      <c r="LQ98" s="103"/>
      <c r="LR98" s="103"/>
      <c r="LS98" s="103"/>
      <c r="LT98" s="103"/>
      <c r="LU98" s="103"/>
      <c r="LV98" s="103"/>
      <c r="LW98" s="103"/>
      <c r="LX98" s="103"/>
      <c r="LY98" s="103"/>
      <c r="LZ98" s="103"/>
      <c r="MA98" s="103"/>
      <c r="MB98" s="103"/>
      <c r="MC98" s="103"/>
      <c r="MD98" s="103"/>
      <c r="ME98" s="103"/>
      <c r="MF98" s="103"/>
      <c r="MG98" s="103"/>
      <c r="MH98" s="103"/>
      <c r="MI98" s="103"/>
      <c r="MJ98" s="103"/>
      <c r="MK98" s="103"/>
      <c r="ML98" s="103"/>
      <c r="MM98" s="103"/>
      <c r="MN98" s="103"/>
      <c r="MO98" s="103"/>
      <c r="MP98" s="103"/>
      <c r="MQ98" s="103"/>
      <c r="MR98" s="103"/>
      <c r="MS98" s="103"/>
      <c r="MT98" s="103"/>
      <c r="MU98" s="103"/>
      <c r="MV98" s="103"/>
      <c r="MW98" s="103"/>
      <c r="MX98" s="103"/>
      <c r="MY98" s="103"/>
      <c r="MZ98" s="103"/>
      <c r="NA98" s="103"/>
      <c r="NB98" s="103"/>
      <c r="NC98" s="103"/>
      <c r="ND98" s="103"/>
      <c r="NE98" s="103"/>
      <c r="NF98" s="103"/>
      <c r="NG98" s="103"/>
      <c r="NH98" s="103"/>
      <c r="NI98" s="103"/>
      <c r="NJ98" s="103"/>
      <c r="NK98" s="103"/>
      <c r="NL98" s="103"/>
      <c r="NM98" s="103"/>
      <c r="NN98" s="103"/>
      <c r="NO98" s="103"/>
      <c r="NP98" s="103"/>
      <c r="NQ98" s="103"/>
      <c r="NR98" s="103"/>
      <c r="NS98" s="103"/>
      <c r="NT98" s="103"/>
      <c r="NU98" s="103"/>
      <c r="NV98" s="103"/>
      <c r="NW98" s="103"/>
      <c r="NX98" s="103"/>
      <c r="NY98" s="103"/>
      <c r="NZ98" s="103"/>
      <c r="OA98" s="103"/>
      <c r="OB98" s="103"/>
      <c r="OC98" s="103"/>
      <c r="OD98" s="103"/>
      <c r="OE98" s="103"/>
      <c r="OF98" s="103"/>
      <c r="OG98" s="103"/>
      <c r="OH98" s="103"/>
      <c r="OI98" s="103"/>
      <c r="OJ98" s="103"/>
      <c r="OK98" s="103"/>
      <c r="OL98" s="103"/>
      <c r="OM98" s="103"/>
      <c r="ON98" s="103"/>
      <c r="OO98" s="103"/>
      <c r="OP98" s="103"/>
      <c r="OQ98" s="103"/>
      <c r="OR98" s="103"/>
      <c r="OS98" s="103"/>
      <c r="OT98" s="103"/>
      <c r="OU98" s="103"/>
      <c r="OV98" s="103"/>
      <c r="OW98" s="103"/>
      <c r="OX98" s="103"/>
      <c r="OY98" s="103"/>
      <c r="OZ98" s="103"/>
      <c r="PA98" s="103"/>
      <c r="PB98" s="103"/>
      <c r="PC98" s="103"/>
      <c r="PD98" s="103"/>
      <c r="PE98" s="103"/>
      <c r="PF98" s="103"/>
      <c r="PG98" s="103"/>
      <c r="PH98" s="103"/>
      <c r="PI98" s="103"/>
      <c r="PJ98" s="103"/>
      <c r="PK98" s="103"/>
      <c r="PL98" s="103"/>
      <c r="PM98" s="103"/>
      <c r="PN98" s="103"/>
      <c r="PO98" s="103"/>
      <c r="PP98" s="103"/>
      <c r="PQ98" s="103"/>
      <c r="PR98" s="103"/>
      <c r="PS98" s="103"/>
      <c r="PT98" s="103"/>
      <c r="PU98" s="103"/>
      <c r="PV98" s="103"/>
      <c r="PW98" s="103"/>
      <c r="PX98" s="103"/>
      <c r="PY98" s="103"/>
      <c r="PZ98" s="103"/>
      <c r="QA98" s="103"/>
      <c r="QB98" s="103"/>
      <c r="QC98" s="103"/>
      <c r="QD98" s="103"/>
      <c r="QE98" s="103"/>
      <c r="QF98" s="103"/>
      <c r="QG98" s="103"/>
      <c r="QH98" s="103"/>
      <c r="QI98" s="103"/>
      <c r="QJ98" s="103"/>
      <c r="QK98" s="103"/>
      <c r="QL98" s="103"/>
      <c r="QM98" s="103"/>
      <c r="QN98" s="103"/>
      <c r="QO98" s="103"/>
      <c r="QP98" s="103"/>
      <c r="QQ98" s="103"/>
      <c r="QR98" s="103"/>
      <c r="QS98" s="103"/>
      <c r="QT98" s="103"/>
      <c r="QU98" s="103"/>
      <c r="QV98" s="103"/>
      <c r="QW98" s="103"/>
      <c r="QX98" s="103"/>
      <c r="QY98" s="103"/>
      <c r="QZ98" s="103"/>
      <c r="RA98" s="103"/>
      <c r="RB98" s="103"/>
      <c r="RC98" s="103"/>
      <c r="RD98" s="103"/>
      <c r="RE98" s="103"/>
      <c r="RF98" s="103"/>
      <c r="RG98" s="103"/>
      <c r="RH98" s="103"/>
      <c r="RI98" s="103"/>
      <c r="RJ98" s="103"/>
      <c r="RK98" s="103"/>
      <c r="RL98" s="103"/>
      <c r="RM98" s="103"/>
      <c r="RN98" s="103"/>
      <c r="RO98" s="103"/>
      <c r="RP98" s="103"/>
      <c r="RQ98" s="103"/>
      <c r="RR98" s="103"/>
      <c r="RS98" s="103"/>
      <c r="RT98" s="103"/>
      <c r="RU98" s="103"/>
      <c r="RV98" s="103"/>
      <c r="RW98" s="103"/>
      <c r="RX98" s="103"/>
      <c r="RY98" s="103"/>
      <c r="RZ98" s="103"/>
      <c r="SA98" s="103"/>
      <c r="SB98" s="103"/>
      <c r="SC98" s="103"/>
      <c r="SD98" s="103"/>
      <c r="SE98" s="103"/>
      <c r="SF98" s="103"/>
      <c r="SG98" s="103"/>
      <c r="SH98" s="103"/>
      <c r="SI98" s="103"/>
      <c r="SJ98" s="103"/>
      <c r="SK98" s="103"/>
      <c r="SL98" s="103"/>
      <c r="SM98" s="103"/>
      <c r="SN98" s="103"/>
      <c r="SO98" s="103"/>
      <c r="SP98" s="103"/>
      <c r="SQ98" s="103"/>
      <c r="SR98" s="103"/>
      <c r="SS98" s="103"/>
      <c r="ST98" s="103"/>
      <c r="SU98" s="103"/>
      <c r="SV98" s="103"/>
      <c r="SW98" s="103"/>
      <c r="SX98" s="103"/>
      <c r="SY98" s="103"/>
      <c r="SZ98" s="103"/>
      <c r="TA98" s="103"/>
      <c r="TB98" s="103"/>
      <c r="TC98" s="103"/>
      <c r="TD98" s="103"/>
      <c r="TE98" s="103"/>
      <c r="TF98" s="103"/>
      <c r="TG98" s="103"/>
      <c r="TH98" s="103"/>
      <c r="TI98" s="103"/>
      <c r="TJ98" s="103"/>
      <c r="TK98" s="103"/>
      <c r="TL98" s="103"/>
      <c r="TM98" s="103"/>
      <c r="TN98" s="103"/>
      <c r="TO98" s="103"/>
      <c r="TP98" s="103"/>
      <c r="TQ98" s="103"/>
      <c r="TR98" s="103"/>
      <c r="TS98" s="103"/>
      <c r="TT98" s="103"/>
      <c r="TU98" s="103"/>
      <c r="TV98" s="103"/>
      <c r="TW98" s="103"/>
      <c r="TX98" s="103"/>
      <c r="TY98" s="103"/>
      <c r="TZ98" s="103"/>
      <c r="UA98" s="103"/>
      <c r="UB98" s="103"/>
      <c r="UC98" s="103"/>
      <c r="UD98" s="103"/>
      <c r="UE98" s="103"/>
      <c r="UF98" s="103"/>
      <c r="UG98" s="103"/>
      <c r="UH98" s="103"/>
      <c r="UI98" s="103"/>
      <c r="UJ98" s="103"/>
      <c r="UK98" s="103"/>
      <c r="UL98" s="103"/>
      <c r="UM98" s="103"/>
      <c r="UN98" s="103"/>
      <c r="UO98" s="103"/>
      <c r="UP98" s="103"/>
      <c r="UQ98" s="103"/>
      <c r="UR98" s="103"/>
      <c r="US98" s="103"/>
      <c r="UT98" s="103"/>
      <c r="UU98" s="103"/>
      <c r="UV98" s="103"/>
      <c r="UW98" s="103"/>
      <c r="UX98" s="103"/>
      <c r="UY98" s="103"/>
      <c r="UZ98" s="103"/>
      <c r="VA98" s="103"/>
      <c r="VB98" s="103"/>
      <c r="VC98" s="103"/>
      <c r="VD98" s="103"/>
      <c r="VE98" s="103"/>
      <c r="VF98" s="103"/>
      <c r="VG98" s="103"/>
      <c r="VH98" s="103"/>
      <c r="VI98" s="103"/>
      <c r="VJ98" s="103"/>
      <c r="VK98" s="103"/>
      <c r="VL98" s="103"/>
      <c r="VM98" s="103"/>
      <c r="VN98" s="103"/>
      <c r="VO98" s="103"/>
      <c r="VP98" s="103"/>
      <c r="VQ98" s="103"/>
      <c r="VR98" s="103"/>
      <c r="VS98" s="103"/>
      <c r="VT98" s="103"/>
      <c r="VU98" s="103"/>
      <c r="VV98" s="103"/>
      <c r="VW98" s="103"/>
      <c r="VX98" s="103"/>
      <c r="VY98" s="103"/>
      <c r="VZ98" s="103"/>
      <c r="WA98" s="103"/>
      <c r="WB98" s="103"/>
      <c r="WC98" s="103"/>
      <c r="WD98" s="103"/>
      <c r="WE98" s="103"/>
      <c r="WF98" s="103"/>
      <c r="WG98" s="103"/>
      <c r="WH98" s="103"/>
      <c r="WI98" s="103"/>
      <c r="WJ98" s="103"/>
      <c r="WK98" s="103"/>
      <c r="WL98" s="103"/>
      <c r="WM98" s="103"/>
      <c r="WN98" s="103"/>
      <c r="WO98" s="103"/>
      <c r="WP98" s="103"/>
      <c r="WQ98" s="103"/>
      <c r="WR98" s="103"/>
      <c r="WS98" s="103"/>
      <c r="WT98" s="103"/>
      <c r="WU98" s="103"/>
      <c r="WV98" s="103"/>
      <c r="WW98" s="103"/>
      <c r="WX98" s="103"/>
      <c r="WY98" s="103"/>
      <c r="WZ98" s="103"/>
      <c r="XA98" s="103"/>
      <c r="XB98" s="103"/>
      <c r="XC98" s="103"/>
      <c r="XD98" s="103"/>
      <c r="XE98" s="103"/>
      <c r="XF98" s="103"/>
      <c r="XG98" s="103"/>
      <c r="XH98" s="103"/>
      <c r="XI98" s="103"/>
      <c r="XJ98" s="103"/>
      <c r="XK98" s="103"/>
      <c r="XL98" s="103"/>
      <c r="XM98" s="103"/>
      <c r="XN98" s="103"/>
      <c r="XO98" s="103"/>
      <c r="XP98" s="103"/>
      <c r="XQ98" s="103"/>
      <c r="XR98" s="103"/>
      <c r="XS98" s="103"/>
      <c r="XT98" s="103"/>
      <c r="XU98" s="103"/>
      <c r="XV98" s="103"/>
      <c r="XW98" s="103"/>
      <c r="XX98" s="103"/>
      <c r="XY98" s="103"/>
      <c r="XZ98" s="103"/>
      <c r="YA98" s="103"/>
      <c r="YB98" s="103"/>
      <c r="YC98" s="103"/>
      <c r="YD98" s="103"/>
      <c r="YE98" s="103"/>
      <c r="YF98" s="103"/>
      <c r="YG98" s="103"/>
      <c r="YH98" s="103"/>
      <c r="YI98" s="103"/>
      <c r="YJ98" s="103"/>
      <c r="YK98" s="103"/>
      <c r="YL98" s="103"/>
      <c r="YM98" s="103"/>
      <c r="YN98" s="103"/>
      <c r="YO98" s="103"/>
      <c r="YP98" s="103"/>
      <c r="YQ98" s="103"/>
      <c r="YR98" s="103"/>
      <c r="YS98" s="103"/>
      <c r="YT98" s="103"/>
      <c r="YU98" s="103"/>
      <c r="YV98" s="103"/>
      <c r="YW98" s="103"/>
      <c r="YX98" s="103"/>
      <c r="YY98" s="103"/>
      <c r="YZ98" s="103"/>
      <c r="ZA98" s="103"/>
      <c r="ZB98" s="103"/>
      <c r="ZC98" s="103"/>
      <c r="ZD98" s="103"/>
      <c r="ZE98" s="103"/>
      <c r="ZF98" s="103"/>
      <c r="ZG98" s="103"/>
      <c r="ZH98" s="103"/>
      <c r="ZI98" s="103"/>
      <c r="ZJ98" s="103"/>
      <c r="ZK98" s="103"/>
      <c r="ZL98" s="103"/>
      <c r="ZM98" s="103"/>
      <c r="ZN98" s="103"/>
      <c r="ZO98" s="103"/>
      <c r="ZP98" s="103"/>
      <c r="ZQ98" s="103"/>
      <c r="ZR98" s="103"/>
      <c r="ZS98" s="103"/>
      <c r="ZT98" s="103"/>
      <c r="ZU98" s="103"/>
      <c r="ZV98" s="103"/>
      <c r="ZW98" s="103"/>
      <c r="ZX98" s="103"/>
      <c r="ZY98" s="103"/>
      <c r="ZZ98" s="103"/>
      <c r="AAA98" s="103"/>
      <c r="AAB98" s="103"/>
      <c r="AAC98" s="103"/>
      <c r="AAD98" s="103"/>
      <c r="AAE98" s="103"/>
      <c r="AAF98" s="103"/>
      <c r="AAG98" s="103"/>
      <c r="AAH98" s="103"/>
      <c r="AAI98" s="103"/>
      <c r="AAJ98" s="103"/>
      <c r="AAK98" s="103"/>
      <c r="AAL98" s="103"/>
      <c r="AAM98" s="103"/>
      <c r="AAN98" s="103"/>
      <c r="AAO98" s="103"/>
      <c r="AAP98" s="103"/>
      <c r="AAQ98" s="103"/>
      <c r="AAR98" s="103"/>
      <c r="AAS98" s="103"/>
      <c r="AAT98" s="103"/>
      <c r="AAU98" s="103"/>
      <c r="AAV98" s="103"/>
      <c r="AAW98" s="103"/>
      <c r="AAX98" s="103"/>
      <c r="AAY98" s="103"/>
      <c r="AAZ98" s="103"/>
      <c r="ABA98" s="103"/>
      <c r="ABB98" s="103"/>
      <c r="ABC98" s="103"/>
      <c r="ABD98" s="103"/>
      <c r="ABE98" s="103"/>
      <c r="ABF98" s="103"/>
      <c r="ABG98" s="103"/>
      <c r="ABH98" s="103"/>
      <c r="ABI98" s="103"/>
      <c r="ABJ98" s="103"/>
      <c r="ABK98" s="103"/>
      <c r="ABL98" s="103"/>
      <c r="ABM98" s="103"/>
      <c r="ABN98" s="103"/>
      <c r="ABO98" s="103"/>
      <c r="ABP98" s="103"/>
      <c r="ABQ98" s="103"/>
      <c r="ABR98" s="103"/>
      <c r="ABS98" s="103"/>
      <c r="ABT98" s="103"/>
      <c r="ABU98" s="103"/>
      <c r="ABV98" s="103"/>
      <c r="ABW98" s="103"/>
      <c r="ABX98" s="103"/>
      <c r="ABY98" s="103"/>
      <c r="ABZ98" s="103"/>
      <c r="ACA98" s="103"/>
      <c r="ACB98" s="103"/>
      <c r="ACC98" s="103"/>
      <c r="ACD98" s="103"/>
      <c r="ACE98" s="103"/>
      <c r="ACF98" s="103"/>
      <c r="ACG98" s="103"/>
      <c r="ACH98" s="103"/>
      <c r="ACI98" s="103"/>
      <c r="ACJ98" s="103"/>
      <c r="ACK98" s="103"/>
      <c r="ACL98" s="103"/>
      <c r="ACM98" s="103"/>
      <c r="ACN98" s="103"/>
      <c r="ACO98" s="103"/>
      <c r="ACP98" s="103"/>
      <c r="ACQ98" s="103"/>
      <c r="ACR98" s="103"/>
      <c r="ACS98" s="103"/>
      <c r="ACT98" s="103"/>
      <c r="ACU98" s="103"/>
      <c r="ACV98" s="103"/>
      <c r="ACW98" s="103"/>
      <c r="ACX98" s="103"/>
      <c r="ACY98" s="103"/>
      <c r="ACZ98" s="103"/>
      <c r="ADA98" s="103"/>
      <c r="ADB98" s="103"/>
      <c r="ADC98" s="103"/>
      <c r="ADD98" s="103"/>
      <c r="ADE98" s="103"/>
      <c r="ADF98" s="103"/>
      <c r="ADG98" s="103"/>
      <c r="ADH98" s="103"/>
      <c r="ADI98" s="103"/>
      <c r="ADJ98" s="103"/>
      <c r="ADK98" s="103"/>
      <c r="ADL98" s="103"/>
      <c r="ADM98" s="103"/>
      <c r="ADN98" s="103"/>
      <c r="ADO98" s="103"/>
      <c r="ADP98" s="103"/>
      <c r="ADQ98" s="103"/>
      <c r="ADR98" s="103"/>
      <c r="ADS98" s="103"/>
      <c r="ADT98" s="103"/>
      <c r="ADU98" s="103"/>
      <c r="ADV98" s="103"/>
      <c r="ADW98" s="103"/>
      <c r="ADX98" s="103"/>
      <c r="ADY98" s="103"/>
      <c r="ADZ98" s="103"/>
      <c r="AEA98" s="103"/>
      <c r="AEB98" s="103"/>
      <c r="AEC98" s="103"/>
      <c r="AED98" s="103"/>
      <c r="AEE98" s="103"/>
      <c r="AEF98" s="103"/>
      <c r="AEG98" s="103"/>
      <c r="AEH98" s="103"/>
      <c r="AEI98" s="103"/>
      <c r="AEJ98" s="103"/>
      <c r="AEK98" s="103"/>
      <c r="AEL98" s="103"/>
      <c r="AEM98" s="103"/>
      <c r="AEN98" s="103"/>
      <c r="AEO98" s="103"/>
      <c r="AEP98" s="103"/>
      <c r="AEQ98" s="103"/>
      <c r="AER98" s="103"/>
      <c r="AES98" s="103"/>
      <c r="AET98" s="103"/>
      <c r="AEU98" s="103"/>
      <c r="AEV98" s="103"/>
      <c r="AEW98" s="103"/>
      <c r="AEX98" s="103"/>
      <c r="AEY98" s="103"/>
      <c r="AEZ98" s="103"/>
      <c r="AFA98" s="103"/>
      <c r="AFB98" s="103"/>
      <c r="AFC98" s="103"/>
      <c r="AFD98" s="103"/>
      <c r="AFE98" s="103"/>
      <c r="AFF98" s="103"/>
      <c r="AFG98" s="103"/>
      <c r="AFH98" s="103"/>
      <c r="AFI98" s="103"/>
      <c r="AFJ98" s="103"/>
      <c r="AFK98" s="103"/>
      <c r="AFL98" s="103"/>
      <c r="AFM98" s="103"/>
      <c r="AFN98" s="103"/>
      <c r="AFO98" s="103"/>
      <c r="AFP98" s="103"/>
      <c r="AFQ98" s="103"/>
      <c r="AFR98" s="103"/>
      <c r="AFS98" s="103"/>
      <c r="AFT98" s="103"/>
      <c r="AFU98" s="103"/>
      <c r="AFV98" s="103"/>
      <c r="AFW98" s="103"/>
      <c r="AFX98" s="103"/>
      <c r="AFY98" s="103"/>
      <c r="AFZ98" s="103"/>
      <c r="AGA98" s="103"/>
      <c r="AGB98" s="103"/>
      <c r="AGC98" s="103"/>
      <c r="AGD98" s="103"/>
      <c r="AGE98" s="103"/>
      <c r="AGF98" s="103"/>
      <c r="AGG98" s="103"/>
      <c r="AGH98" s="103"/>
      <c r="AGI98" s="103"/>
      <c r="AGJ98" s="103"/>
      <c r="AGK98" s="103"/>
      <c r="AGL98" s="103"/>
      <c r="AGM98" s="103"/>
      <c r="AGN98" s="103"/>
      <c r="AGO98" s="103"/>
      <c r="AGP98" s="103"/>
      <c r="AGQ98" s="103"/>
      <c r="AGR98" s="103"/>
      <c r="AGS98" s="103"/>
      <c r="AGT98" s="103"/>
      <c r="AGU98" s="103"/>
      <c r="AGV98" s="103"/>
      <c r="AGW98" s="103"/>
      <c r="AGX98" s="103"/>
      <c r="AGY98" s="103"/>
      <c r="AGZ98" s="103"/>
      <c r="AHA98" s="103"/>
      <c r="AHB98" s="103"/>
      <c r="AHC98" s="103"/>
      <c r="AHD98" s="103"/>
      <c r="AHE98" s="103"/>
      <c r="AHF98" s="103"/>
      <c r="AHG98" s="103"/>
      <c r="AHH98" s="103"/>
      <c r="AHI98" s="103"/>
      <c r="AHJ98" s="103"/>
      <c r="AHK98" s="103"/>
      <c r="AHL98" s="103"/>
      <c r="AHM98" s="103"/>
      <c r="AHN98" s="103"/>
      <c r="AHO98" s="103"/>
      <c r="AHP98" s="103"/>
      <c r="AHQ98" s="103"/>
      <c r="AHR98" s="103"/>
      <c r="AHS98" s="103"/>
      <c r="AHT98" s="103"/>
      <c r="AHU98" s="103"/>
      <c r="AHV98" s="103"/>
      <c r="AHW98" s="103"/>
      <c r="AHX98" s="103"/>
      <c r="AHY98" s="103"/>
      <c r="AHZ98" s="103"/>
      <c r="AIA98" s="103"/>
      <c r="AIB98" s="103"/>
      <c r="AIC98" s="103"/>
      <c r="AID98" s="103"/>
      <c r="AIE98" s="103"/>
      <c r="AIF98" s="103"/>
      <c r="AIG98" s="103"/>
      <c r="AIH98" s="103"/>
      <c r="AII98" s="103"/>
      <c r="AIJ98" s="103"/>
      <c r="AIK98" s="103"/>
      <c r="AIL98" s="103"/>
      <c r="AIM98" s="103"/>
      <c r="AIN98" s="103"/>
      <c r="AIO98" s="103"/>
      <c r="AIP98" s="103"/>
      <c r="AIQ98" s="103"/>
      <c r="AIR98" s="103"/>
      <c r="AIS98" s="103"/>
      <c r="AIT98" s="103"/>
      <c r="AIU98" s="103"/>
      <c r="AIV98" s="103"/>
      <c r="AIW98" s="103"/>
      <c r="AIX98" s="103"/>
      <c r="AIY98" s="103"/>
      <c r="AIZ98" s="103"/>
      <c r="AJA98" s="103"/>
      <c r="AJB98" s="103"/>
      <c r="AJC98" s="103"/>
      <c r="AJD98" s="103"/>
      <c r="AJE98" s="103"/>
      <c r="AJF98" s="103"/>
      <c r="AJG98" s="103"/>
      <c r="AJH98" s="103"/>
      <c r="AJI98" s="103"/>
      <c r="AJJ98" s="103"/>
      <c r="AJK98" s="103"/>
      <c r="AJL98" s="103"/>
      <c r="AJM98" s="103"/>
      <c r="AJN98" s="103"/>
      <c r="AJO98" s="103"/>
      <c r="AJP98" s="103"/>
      <c r="AJQ98" s="103"/>
      <c r="AJR98" s="103"/>
      <c r="AJS98" s="103"/>
      <c r="AJT98" s="103"/>
      <c r="AJU98" s="103"/>
      <c r="AJV98" s="103"/>
      <c r="AJW98" s="103"/>
      <c r="AJX98" s="103"/>
      <c r="AJY98" s="103"/>
      <c r="AJZ98" s="103"/>
      <c r="AKA98" s="103"/>
      <c r="AKB98" s="103"/>
      <c r="AKC98" s="103"/>
      <c r="AKD98" s="103"/>
      <c r="AKE98" s="103"/>
      <c r="AKF98" s="103"/>
      <c r="AKG98" s="103"/>
      <c r="AKH98" s="103"/>
      <c r="AKI98" s="103"/>
      <c r="AKJ98" s="103"/>
      <c r="AKK98" s="103"/>
      <c r="AKL98" s="103"/>
      <c r="AKM98" s="103"/>
      <c r="AKN98" s="103"/>
      <c r="AKO98" s="103"/>
      <c r="AKP98" s="103"/>
      <c r="AKQ98" s="103"/>
      <c r="AKR98" s="103"/>
      <c r="AKS98" s="103"/>
      <c r="AKT98" s="103"/>
      <c r="AKU98" s="103"/>
      <c r="AKV98" s="103"/>
      <c r="AKW98" s="103"/>
      <c r="AKX98" s="103"/>
      <c r="AKY98" s="103"/>
      <c r="AKZ98" s="103"/>
      <c r="ALA98" s="103"/>
      <c r="ALB98" s="103"/>
      <c r="ALC98" s="103"/>
      <c r="ALD98" s="103"/>
      <c r="ALE98" s="103"/>
      <c r="ALF98" s="103"/>
      <c r="ALG98" s="103"/>
      <c r="ALH98" s="103"/>
      <c r="ALI98" s="103"/>
      <c r="ALJ98" s="103"/>
      <c r="ALK98" s="103"/>
      <c r="ALL98" s="103"/>
      <c r="ALM98" s="103"/>
      <c r="ALN98" s="103"/>
      <c r="ALO98" s="103"/>
      <c r="ALP98" s="103"/>
      <c r="ALQ98" s="103"/>
      <c r="ALR98" s="103"/>
      <c r="ALS98" s="103"/>
      <c r="ALT98" s="103"/>
      <c r="XEU98" s="15"/>
      <c r="XEV98" s="15"/>
      <c r="XEW98" s="15"/>
      <c r="XEX98" s="15"/>
      <c r="XEY98" s="15"/>
      <c r="XEZ98" s="15"/>
      <c r="XFA98" s="15"/>
      <c r="XFB98" s="15"/>
      <c r="XFC98" s="15"/>
      <c r="XFD98" s="15"/>
    </row>
    <row r="99" spans="1:1008 16375:16384" s="47" customFormat="1" ht="48.75" customHeight="1">
      <c r="A99" s="103"/>
      <c r="B99" s="172" t="s">
        <v>193</v>
      </c>
      <c r="C99" s="172"/>
      <c r="D99" s="172"/>
      <c r="E99" s="172"/>
      <c r="F99" s="172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103"/>
      <c r="BR99" s="103"/>
      <c r="BS99" s="103"/>
      <c r="BT99" s="103"/>
      <c r="BU99" s="103"/>
      <c r="BV99" s="103"/>
      <c r="BW99" s="103"/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3"/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3"/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3"/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3"/>
      <c r="EM99" s="103"/>
      <c r="EN99" s="103"/>
      <c r="EO99" s="103"/>
      <c r="EP99" s="103"/>
      <c r="EQ99" s="103"/>
      <c r="ER99" s="103"/>
      <c r="ES99" s="103"/>
      <c r="ET99" s="103"/>
      <c r="EU99" s="103"/>
      <c r="EV99" s="103"/>
      <c r="EW99" s="103"/>
      <c r="EX99" s="103"/>
      <c r="EY99" s="103"/>
      <c r="EZ99" s="103"/>
      <c r="FA99" s="103"/>
      <c r="FB99" s="103"/>
      <c r="FC99" s="103"/>
      <c r="FD99" s="103"/>
      <c r="FE99" s="103"/>
      <c r="FF99" s="103"/>
      <c r="FG99" s="103"/>
      <c r="FH99" s="103"/>
      <c r="FI99" s="103"/>
      <c r="FJ99" s="103"/>
      <c r="FK99" s="103"/>
      <c r="FL99" s="103"/>
      <c r="FM99" s="103"/>
      <c r="FN99" s="103"/>
      <c r="FO99" s="103"/>
      <c r="FP99" s="103"/>
      <c r="FQ99" s="103"/>
      <c r="FR99" s="103"/>
      <c r="FS99" s="103"/>
      <c r="FT99" s="103"/>
      <c r="FU99" s="103"/>
      <c r="FV99" s="103"/>
      <c r="FW99" s="103"/>
      <c r="FX99" s="103"/>
      <c r="FY99" s="103"/>
      <c r="FZ99" s="103"/>
      <c r="GA99" s="103"/>
      <c r="GB99" s="103"/>
      <c r="GC99" s="103"/>
      <c r="GD99" s="103"/>
      <c r="GE99" s="103"/>
      <c r="GF99" s="103"/>
      <c r="GG99" s="103"/>
      <c r="GH99" s="103"/>
      <c r="GI99" s="103"/>
      <c r="GJ99" s="103"/>
      <c r="GK99" s="103"/>
      <c r="GL99" s="103"/>
      <c r="GM99" s="103"/>
      <c r="GN99" s="103"/>
      <c r="GO99" s="103"/>
      <c r="GP99" s="103"/>
      <c r="GQ99" s="103"/>
      <c r="GR99" s="103"/>
      <c r="GS99" s="103"/>
      <c r="GT99" s="103"/>
      <c r="GU99" s="103"/>
      <c r="GV99" s="103"/>
      <c r="GW99" s="103"/>
      <c r="GX99" s="103"/>
      <c r="GY99" s="103"/>
      <c r="GZ99" s="103"/>
      <c r="HA99" s="103"/>
      <c r="HB99" s="103"/>
      <c r="HC99" s="103"/>
      <c r="HD99" s="103"/>
      <c r="HE99" s="103"/>
      <c r="HF99" s="103"/>
      <c r="HG99" s="103"/>
      <c r="HH99" s="103"/>
      <c r="HI99" s="103"/>
      <c r="HJ99" s="103"/>
      <c r="HK99" s="103"/>
      <c r="HL99" s="103"/>
      <c r="HM99" s="103"/>
      <c r="HN99" s="103"/>
      <c r="HO99" s="103"/>
      <c r="HP99" s="103"/>
      <c r="HQ99" s="103"/>
      <c r="HR99" s="103"/>
      <c r="HS99" s="103"/>
      <c r="HT99" s="103"/>
      <c r="HU99" s="103"/>
      <c r="HV99" s="103"/>
      <c r="HW99" s="103"/>
      <c r="HX99" s="103"/>
      <c r="HY99" s="103"/>
      <c r="HZ99" s="103"/>
      <c r="IA99" s="103"/>
      <c r="IB99" s="103"/>
      <c r="IC99" s="103"/>
      <c r="ID99" s="103"/>
      <c r="IE99" s="103"/>
      <c r="IF99" s="103"/>
      <c r="IG99" s="103"/>
      <c r="IH99" s="103"/>
      <c r="II99" s="103"/>
      <c r="IJ99" s="103"/>
      <c r="IK99" s="103"/>
      <c r="IL99" s="103"/>
      <c r="IM99" s="103"/>
      <c r="IN99" s="103"/>
      <c r="IO99" s="103"/>
      <c r="IP99" s="103"/>
      <c r="IQ99" s="103"/>
      <c r="IR99" s="103"/>
      <c r="IS99" s="103"/>
      <c r="IT99" s="103"/>
      <c r="IU99" s="103"/>
      <c r="IV99" s="103"/>
      <c r="IW99" s="103"/>
      <c r="IX99" s="103"/>
      <c r="IY99" s="103"/>
      <c r="IZ99" s="103"/>
      <c r="JA99" s="103"/>
      <c r="JB99" s="103"/>
      <c r="JC99" s="103"/>
      <c r="JD99" s="103"/>
      <c r="JE99" s="103"/>
      <c r="JF99" s="103"/>
      <c r="JG99" s="103"/>
      <c r="JH99" s="103"/>
      <c r="JI99" s="103"/>
      <c r="JJ99" s="103"/>
      <c r="JK99" s="103"/>
      <c r="JL99" s="103"/>
      <c r="JM99" s="103"/>
      <c r="JN99" s="103"/>
      <c r="JO99" s="103"/>
      <c r="JP99" s="103"/>
      <c r="JQ99" s="103"/>
      <c r="JR99" s="103"/>
      <c r="JS99" s="103"/>
      <c r="JT99" s="103"/>
      <c r="JU99" s="103"/>
      <c r="JV99" s="103"/>
      <c r="JW99" s="103"/>
      <c r="JX99" s="103"/>
      <c r="JY99" s="103"/>
      <c r="JZ99" s="103"/>
      <c r="KA99" s="103"/>
      <c r="KB99" s="103"/>
      <c r="KC99" s="103"/>
      <c r="KD99" s="103"/>
      <c r="KE99" s="103"/>
      <c r="KF99" s="103"/>
      <c r="KG99" s="103"/>
      <c r="KH99" s="103"/>
      <c r="KI99" s="103"/>
      <c r="KJ99" s="103"/>
      <c r="KK99" s="103"/>
      <c r="KL99" s="103"/>
      <c r="KM99" s="103"/>
      <c r="KN99" s="103"/>
      <c r="KO99" s="103"/>
      <c r="KP99" s="103"/>
      <c r="KQ99" s="103"/>
      <c r="KR99" s="103"/>
      <c r="KS99" s="103"/>
      <c r="KT99" s="103"/>
      <c r="KU99" s="103"/>
      <c r="KV99" s="103"/>
      <c r="KW99" s="103"/>
      <c r="KX99" s="103"/>
      <c r="KY99" s="103"/>
      <c r="KZ99" s="103"/>
      <c r="LA99" s="103"/>
      <c r="LB99" s="103"/>
      <c r="LC99" s="103"/>
      <c r="LD99" s="103"/>
      <c r="LE99" s="103"/>
      <c r="LF99" s="103"/>
      <c r="LG99" s="103"/>
      <c r="LH99" s="103"/>
      <c r="LI99" s="103"/>
      <c r="LJ99" s="103"/>
      <c r="LK99" s="103"/>
      <c r="LL99" s="103"/>
      <c r="LM99" s="103"/>
      <c r="LN99" s="103"/>
      <c r="LO99" s="103"/>
      <c r="LP99" s="103"/>
      <c r="LQ99" s="103"/>
      <c r="LR99" s="103"/>
      <c r="LS99" s="103"/>
      <c r="LT99" s="103"/>
      <c r="LU99" s="103"/>
      <c r="LV99" s="103"/>
      <c r="LW99" s="103"/>
      <c r="LX99" s="103"/>
      <c r="LY99" s="103"/>
      <c r="LZ99" s="103"/>
      <c r="MA99" s="103"/>
      <c r="MB99" s="103"/>
      <c r="MC99" s="103"/>
      <c r="MD99" s="103"/>
      <c r="ME99" s="103"/>
      <c r="MF99" s="103"/>
      <c r="MG99" s="103"/>
      <c r="MH99" s="103"/>
      <c r="MI99" s="103"/>
      <c r="MJ99" s="103"/>
      <c r="MK99" s="103"/>
      <c r="ML99" s="103"/>
      <c r="MM99" s="103"/>
      <c r="MN99" s="103"/>
      <c r="MO99" s="103"/>
      <c r="MP99" s="103"/>
      <c r="MQ99" s="103"/>
      <c r="MR99" s="103"/>
      <c r="MS99" s="103"/>
      <c r="MT99" s="103"/>
      <c r="MU99" s="103"/>
      <c r="MV99" s="103"/>
      <c r="MW99" s="103"/>
      <c r="MX99" s="103"/>
      <c r="MY99" s="103"/>
      <c r="MZ99" s="103"/>
      <c r="NA99" s="103"/>
      <c r="NB99" s="103"/>
      <c r="NC99" s="103"/>
      <c r="ND99" s="103"/>
      <c r="NE99" s="103"/>
      <c r="NF99" s="103"/>
      <c r="NG99" s="103"/>
      <c r="NH99" s="103"/>
      <c r="NI99" s="103"/>
      <c r="NJ99" s="103"/>
      <c r="NK99" s="103"/>
      <c r="NL99" s="103"/>
      <c r="NM99" s="103"/>
      <c r="NN99" s="103"/>
      <c r="NO99" s="103"/>
      <c r="NP99" s="103"/>
      <c r="NQ99" s="103"/>
      <c r="NR99" s="103"/>
      <c r="NS99" s="103"/>
      <c r="NT99" s="103"/>
      <c r="NU99" s="103"/>
      <c r="NV99" s="103"/>
      <c r="NW99" s="103"/>
      <c r="NX99" s="103"/>
      <c r="NY99" s="103"/>
      <c r="NZ99" s="103"/>
      <c r="OA99" s="103"/>
      <c r="OB99" s="103"/>
      <c r="OC99" s="103"/>
      <c r="OD99" s="103"/>
      <c r="OE99" s="103"/>
      <c r="OF99" s="103"/>
      <c r="OG99" s="103"/>
      <c r="OH99" s="103"/>
      <c r="OI99" s="103"/>
      <c r="OJ99" s="103"/>
      <c r="OK99" s="103"/>
      <c r="OL99" s="103"/>
      <c r="OM99" s="103"/>
      <c r="ON99" s="103"/>
      <c r="OO99" s="103"/>
      <c r="OP99" s="103"/>
      <c r="OQ99" s="103"/>
      <c r="OR99" s="103"/>
      <c r="OS99" s="103"/>
      <c r="OT99" s="103"/>
      <c r="OU99" s="103"/>
      <c r="OV99" s="103"/>
      <c r="OW99" s="103"/>
      <c r="OX99" s="103"/>
      <c r="OY99" s="103"/>
      <c r="OZ99" s="103"/>
      <c r="PA99" s="103"/>
      <c r="PB99" s="103"/>
      <c r="PC99" s="103"/>
      <c r="PD99" s="103"/>
      <c r="PE99" s="103"/>
      <c r="PF99" s="103"/>
      <c r="PG99" s="103"/>
      <c r="PH99" s="103"/>
      <c r="PI99" s="103"/>
      <c r="PJ99" s="103"/>
      <c r="PK99" s="103"/>
      <c r="PL99" s="103"/>
      <c r="PM99" s="103"/>
      <c r="PN99" s="103"/>
      <c r="PO99" s="103"/>
      <c r="PP99" s="103"/>
      <c r="PQ99" s="103"/>
      <c r="PR99" s="103"/>
      <c r="PS99" s="103"/>
      <c r="PT99" s="103"/>
      <c r="PU99" s="103"/>
      <c r="PV99" s="103"/>
      <c r="PW99" s="103"/>
      <c r="PX99" s="103"/>
      <c r="PY99" s="103"/>
      <c r="PZ99" s="103"/>
      <c r="QA99" s="103"/>
      <c r="QB99" s="103"/>
      <c r="QC99" s="103"/>
      <c r="QD99" s="103"/>
      <c r="QE99" s="103"/>
      <c r="QF99" s="103"/>
      <c r="QG99" s="103"/>
      <c r="QH99" s="103"/>
      <c r="QI99" s="103"/>
      <c r="QJ99" s="103"/>
      <c r="QK99" s="103"/>
      <c r="QL99" s="103"/>
      <c r="QM99" s="103"/>
      <c r="QN99" s="103"/>
      <c r="QO99" s="103"/>
      <c r="QP99" s="103"/>
      <c r="QQ99" s="103"/>
      <c r="QR99" s="103"/>
      <c r="QS99" s="103"/>
      <c r="QT99" s="103"/>
      <c r="QU99" s="103"/>
      <c r="QV99" s="103"/>
      <c r="QW99" s="103"/>
      <c r="QX99" s="103"/>
      <c r="QY99" s="103"/>
      <c r="QZ99" s="103"/>
      <c r="RA99" s="103"/>
      <c r="RB99" s="103"/>
      <c r="RC99" s="103"/>
      <c r="RD99" s="103"/>
      <c r="RE99" s="103"/>
      <c r="RF99" s="103"/>
      <c r="RG99" s="103"/>
      <c r="RH99" s="103"/>
      <c r="RI99" s="103"/>
      <c r="RJ99" s="103"/>
      <c r="RK99" s="103"/>
      <c r="RL99" s="103"/>
      <c r="RM99" s="103"/>
      <c r="RN99" s="103"/>
      <c r="RO99" s="103"/>
      <c r="RP99" s="103"/>
      <c r="RQ99" s="103"/>
      <c r="RR99" s="103"/>
      <c r="RS99" s="103"/>
      <c r="RT99" s="103"/>
      <c r="RU99" s="103"/>
      <c r="RV99" s="103"/>
      <c r="RW99" s="103"/>
      <c r="RX99" s="103"/>
      <c r="RY99" s="103"/>
      <c r="RZ99" s="103"/>
      <c r="SA99" s="103"/>
      <c r="SB99" s="103"/>
      <c r="SC99" s="103"/>
      <c r="SD99" s="103"/>
      <c r="SE99" s="103"/>
      <c r="SF99" s="103"/>
      <c r="SG99" s="103"/>
      <c r="SH99" s="103"/>
      <c r="SI99" s="103"/>
      <c r="SJ99" s="103"/>
      <c r="SK99" s="103"/>
      <c r="SL99" s="103"/>
      <c r="SM99" s="103"/>
      <c r="SN99" s="103"/>
      <c r="SO99" s="103"/>
      <c r="SP99" s="103"/>
      <c r="SQ99" s="103"/>
      <c r="SR99" s="103"/>
      <c r="SS99" s="103"/>
      <c r="ST99" s="103"/>
      <c r="SU99" s="103"/>
      <c r="SV99" s="103"/>
      <c r="SW99" s="103"/>
      <c r="SX99" s="103"/>
      <c r="SY99" s="103"/>
      <c r="SZ99" s="103"/>
      <c r="TA99" s="103"/>
      <c r="TB99" s="103"/>
      <c r="TC99" s="103"/>
      <c r="TD99" s="103"/>
      <c r="TE99" s="103"/>
      <c r="TF99" s="103"/>
      <c r="TG99" s="103"/>
      <c r="TH99" s="103"/>
      <c r="TI99" s="103"/>
      <c r="TJ99" s="103"/>
      <c r="TK99" s="103"/>
      <c r="TL99" s="103"/>
      <c r="TM99" s="103"/>
      <c r="TN99" s="103"/>
      <c r="TO99" s="103"/>
      <c r="TP99" s="103"/>
      <c r="TQ99" s="103"/>
      <c r="TR99" s="103"/>
      <c r="TS99" s="103"/>
      <c r="TT99" s="103"/>
      <c r="TU99" s="103"/>
      <c r="TV99" s="103"/>
      <c r="TW99" s="103"/>
      <c r="TX99" s="103"/>
      <c r="TY99" s="103"/>
      <c r="TZ99" s="103"/>
      <c r="UA99" s="103"/>
      <c r="UB99" s="103"/>
      <c r="UC99" s="103"/>
      <c r="UD99" s="103"/>
      <c r="UE99" s="103"/>
      <c r="UF99" s="103"/>
      <c r="UG99" s="103"/>
      <c r="UH99" s="103"/>
      <c r="UI99" s="103"/>
      <c r="UJ99" s="103"/>
      <c r="UK99" s="103"/>
      <c r="UL99" s="103"/>
      <c r="UM99" s="103"/>
      <c r="UN99" s="103"/>
      <c r="UO99" s="103"/>
      <c r="UP99" s="103"/>
      <c r="UQ99" s="103"/>
      <c r="UR99" s="103"/>
      <c r="US99" s="103"/>
      <c r="UT99" s="103"/>
      <c r="UU99" s="103"/>
      <c r="UV99" s="103"/>
      <c r="UW99" s="103"/>
      <c r="UX99" s="103"/>
      <c r="UY99" s="103"/>
      <c r="UZ99" s="103"/>
      <c r="VA99" s="103"/>
      <c r="VB99" s="103"/>
      <c r="VC99" s="103"/>
      <c r="VD99" s="103"/>
      <c r="VE99" s="103"/>
      <c r="VF99" s="103"/>
      <c r="VG99" s="103"/>
      <c r="VH99" s="103"/>
      <c r="VI99" s="103"/>
      <c r="VJ99" s="103"/>
      <c r="VK99" s="103"/>
      <c r="VL99" s="103"/>
      <c r="VM99" s="103"/>
      <c r="VN99" s="103"/>
      <c r="VO99" s="103"/>
      <c r="VP99" s="103"/>
      <c r="VQ99" s="103"/>
      <c r="VR99" s="103"/>
      <c r="VS99" s="103"/>
      <c r="VT99" s="103"/>
      <c r="VU99" s="103"/>
      <c r="VV99" s="103"/>
      <c r="VW99" s="103"/>
      <c r="VX99" s="103"/>
      <c r="VY99" s="103"/>
      <c r="VZ99" s="103"/>
      <c r="WA99" s="103"/>
      <c r="WB99" s="103"/>
      <c r="WC99" s="103"/>
      <c r="WD99" s="103"/>
      <c r="WE99" s="103"/>
      <c r="WF99" s="103"/>
      <c r="WG99" s="103"/>
      <c r="WH99" s="103"/>
      <c r="WI99" s="103"/>
      <c r="WJ99" s="103"/>
      <c r="WK99" s="103"/>
      <c r="WL99" s="103"/>
      <c r="WM99" s="103"/>
      <c r="WN99" s="103"/>
      <c r="WO99" s="103"/>
      <c r="WP99" s="103"/>
      <c r="WQ99" s="103"/>
      <c r="WR99" s="103"/>
      <c r="WS99" s="103"/>
      <c r="WT99" s="103"/>
      <c r="WU99" s="103"/>
      <c r="WV99" s="103"/>
      <c r="WW99" s="103"/>
      <c r="WX99" s="103"/>
      <c r="WY99" s="103"/>
      <c r="WZ99" s="103"/>
      <c r="XA99" s="103"/>
      <c r="XB99" s="103"/>
      <c r="XC99" s="103"/>
      <c r="XD99" s="103"/>
      <c r="XE99" s="103"/>
      <c r="XF99" s="103"/>
      <c r="XG99" s="103"/>
      <c r="XH99" s="103"/>
      <c r="XI99" s="103"/>
      <c r="XJ99" s="103"/>
      <c r="XK99" s="103"/>
      <c r="XL99" s="103"/>
      <c r="XM99" s="103"/>
      <c r="XN99" s="103"/>
      <c r="XO99" s="103"/>
      <c r="XP99" s="103"/>
      <c r="XQ99" s="103"/>
      <c r="XR99" s="103"/>
      <c r="XS99" s="103"/>
      <c r="XT99" s="103"/>
      <c r="XU99" s="103"/>
      <c r="XV99" s="103"/>
      <c r="XW99" s="103"/>
      <c r="XX99" s="103"/>
      <c r="XY99" s="103"/>
      <c r="XZ99" s="103"/>
      <c r="YA99" s="103"/>
      <c r="YB99" s="103"/>
      <c r="YC99" s="103"/>
      <c r="YD99" s="103"/>
      <c r="YE99" s="103"/>
      <c r="YF99" s="103"/>
      <c r="YG99" s="103"/>
      <c r="YH99" s="103"/>
      <c r="YI99" s="103"/>
      <c r="YJ99" s="103"/>
      <c r="YK99" s="103"/>
      <c r="YL99" s="103"/>
      <c r="YM99" s="103"/>
      <c r="YN99" s="103"/>
      <c r="YO99" s="103"/>
      <c r="YP99" s="103"/>
      <c r="YQ99" s="103"/>
      <c r="YR99" s="103"/>
      <c r="YS99" s="103"/>
      <c r="YT99" s="103"/>
      <c r="YU99" s="103"/>
      <c r="YV99" s="103"/>
      <c r="YW99" s="103"/>
      <c r="YX99" s="103"/>
      <c r="YY99" s="103"/>
      <c r="YZ99" s="103"/>
      <c r="ZA99" s="103"/>
      <c r="ZB99" s="103"/>
      <c r="ZC99" s="103"/>
      <c r="ZD99" s="103"/>
      <c r="ZE99" s="103"/>
      <c r="ZF99" s="103"/>
      <c r="ZG99" s="103"/>
      <c r="ZH99" s="103"/>
      <c r="ZI99" s="103"/>
      <c r="ZJ99" s="103"/>
      <c r="ZK99" s="103"/>
      <c r="ZL99" s="103"/>
      <c r="ZM99" s="103"/>
      <c r="ZN99" s="103"/>
      <c r="ZO99" s="103"/>
      <c r="ZP99" s="103"/>
      <c r="ZQ99" s="103"/>
      <c r="ZR99" s="103"/>
      <c r="ZS99" s="103"/>
      <c r="ZT99" s="103"/>
      <c r="ZU99" s="103"/>
      <c r="ZV99" s="103"/>
      <c r="ZW99" s="103"/>
      <c r="ZX99" s="103"/>
      <c r="ZY99" s="103"/>
      <c r="ZZ99" s="103"/>
      <c r="AAA99" s="103"/>
      <c r="AAB99" s="103"/>
      <c r="AAC99" s="103"/>
      <c r="AAD99" s="103"/>
      <c r="AAE99" s="103"/>
      <c r="AAF99" s="103"/>
      <c r="AAG99" s="103"/>
      <c r="AAH99" s="103"/>
      <c r="AAI99" s="103"/>
      <c r="AAJ99" s="103"/>
      <c r="AAK99" s="103"/>
      <c r="AAL99" s="103"/>
      <c r="AAM99" s="103"/>
      <c r="AAN99" s="103"/>
      <c r="AAO99" s="103"/>
      <c r="AAP99" s="103"/>
      <c r="AAQ99" s="103"/>
      <c r="AAR99" s="103"/>
      <c r="AAS99" s="103"/>
      <c r="AAT99" s="103"/>
      <c r="AAU99" s="103"/>
      <c r="AAV99" s="103"/>
      <c r="AAW99" s="103"/>
      <c r="AAX99" s="103"/>
      <c r="AAY99" s="103"/>
      <c r="AAZ99" s="103"/>
      <c r="ABA99" s="103"/>
      <c r="ABB99" s="103"/>
      <c r="ABC99" s="103"/>
      <c r="ABD99" s="103"/>
      <c r="ABE99" s="103"/>
      <c r="ABF99" s="103"/>
      <c r="ABG99" s="103"/>
      <c r="ABH99" s="103"/>
      <c r="ABI99" s="103"/>
      <c r="ABJ99" s="103"/>
      <c r="ABK99" s="103"/>
      <c r="ABL99" s="103"/>
      <c r="ABM99" s="103"/>
      <c r="ABN99" s="103"/>
      <c r="ABO99" s="103"/>
      <c r="ABP99" s="103"/>
      <c r="ABQ99" s="103"/>
      <c r="ABR99" s="103"/>
      <c r="ABS99" s="103"/>
      <c r="ABT99" s="103"/>
      <c r="ABU99" s="103"/>
      <c r="ABV99" s="103"/>
      <c r="ABW99" s="103"/>
      <c r="ABX99" s="103"/>
      <c r="ABY99" s="103"/>
      <c r="ABZ99" s="103"/>
      <c r="ACA99" s="103"/>
      <c r="ACB99" s="103"/>
      <c r="ACC99" s="103"/>
      <c r="ACD99" s="103"/>
      <c r="ACE99" s="103"/>
      <c r="ACF99" s="103"/>
      <c r="ACG99" s="103"/>
      <c r="ACH99" s="103"/>
      <c r="ACI99" s="103"/>
      <c r="ACJ99" s="103"/>
      <c r="ACK99" s="103"/>
      <c r="ACL99" s="103"/>
      <c r="ACM99" s="103"/>
      <c r="ACN99" s="103"/>
      <c r="ACO99" s="103"/>
      <c r="ACP99" s="103"/>
      <c r="ACQ99" s="103"/>
      <c r="ACR99" s="103"/>
      <c r="ACS99" s="103"/>
      <c r="ACT99" s="103"/>
      <c r="ACU99" s="103"/>
      <c r="ACV99" s="103"/>
      <c r="ACW99" s="103"/>
      <c r="ACX99" s="103"/>
      <c r="ACY99" s="103"/>
      <c r="ACZ99" s="103"/>
      <c r="ADA99" s="103"/>
      <c r="ADB99" s="103"/>
      <c r="ADC99" s="103"/>
      <c r="ADD99" s="103"/>
      <c r="ADE99" s="103"/>
      <c r="ADF99" s="103"/>
      <c r="ADG99" s="103"/>
      <c r="ADH99" s="103"/>
      <c r="ADI99" s="103"/>
      <c r="ADJ99" s="103"/>
      <c r="ADK99" s="103"/>
      <c r="ADL99" s="103"/>
      <c r="ADM99" s="103"/>
      <c r="ADN99" s="103"/>
      <c r="ADO99" s="103"/>
      <c r="ADP99" s="103"/>
      <c r="ADQ99" s="103"/>
      <c r="ADR99" s="103"/>
      <c r="ADS99" s="103"/>
      <c r="ADT99" s="103"/>
      <c r="ADU99" s="103"/>
      <c r="ADV99" s="103"/>
      <c r="ADW99" s="103"/>
      <c r="ADX99" s="103"/>
      <c r="ADY99" s="103"/>
      <c r="ADZ99" s="103"/>
      <c r="AEA99" s="103"/>
      <c r="AEB99" s="103"/>
      <c r="AEC99" s="103"/>
      <c r="AED99" s="103"/>
      <c r="AEE99" s="103"/>
      <c r="AEF99" s="103"/>
      <c r="AEG99" s="103"/>
      <c r="AEH99" s="103"/>
      <c r="AEI99" s="103"/>
      <c r="AEJ99" s="103"/>
      <c r="AEK99" s="103"/>
      <c r="AEL99" s="103"/>
      <c r="AEM99" s="103"/>
      <c r="AEN99" s="103"/>
      <c r="AEO99" s="103"/>
      <c r="AEP99" s="103"/>
      <c r="AEQ99" s="103"/>
      <c r="AER99" s="103"/>
      <c r="AES99" s="103"/>
      <c r="AET99" s="103"/>
      <c r="AEU99" s="103"/>
      <c r="AEV99" s="103"/>
      <c r="AEW99" s="103"/>
      <c r="AEX99" s="103"/>
      <c r="AEY99" s="103"/>
      <c r="AEZ99" s="103"/>
      <c r="AFA99" s="103"/>
      <c r="AFB99" s="103"/>
      <c r="AFC99" s="103"/>
      <c r="AFD99" s="103"/>
      <c r="AFE99" s="103"/>
      <c r="AFF99" s="103"/>
      <c r="AFG99" s="103"/>
      <c r="AFH99" s="103"/>
      <c r="AFI99" s="103"/>
      <c r="AFJ99" s="103"/>
      <c r="AFK99" s="103"/>
      <c r="AFL99" s="103"/>
      <c r="AFM99" s="103"/>
      <c r="AFN99" s="103"/>
      <c r="AFO99" s="103"/>
      <c r="AFP99" s="103"/>
      <c r="AFQ99" s="103"/>
      <c r="AFR99" s="103"/>
      <c r="AFS99" s="103"/>
      <c r="AFT99" s="103"/>
      <c r="AFU99" s="103"/>
      <c r="AFV99" s="103"/>
      <c r="AFW99" s="103"/>
      <c r="AFX99" s="103"/>
      <c r="AFY99" s="103"/>
      <c r="AFZ99" s="103"/>
      <c r="AGA99" s="103"/>
      <c r="AGB99" s="103"/>
      <c r="AGC99" s="103"/>
      <c r="AGD99" s="103"/>
      <c r="AGE99" s="103"/>
      <c r="AGF99" s="103"/>
      <c r="AGG99" s="103"/>
      <c r="AGH99" s="103"/>
      <c r="AGI99" s="103"/>
      <c r="AGJ99" s="103"/>
      <c r="AGK99" s="103"/>
      <c r="AGL99" s="103"/>
      <c r="AGM99" s="103"/>
      <c r="AGN99" s="103"/>
      <c r="AGO99" s="103"/>
      <c r="AGP99" s="103"/>
      <c r="AGQ99" s="103"/>
      <c r="AGR99" s="103"/>
      <c r="AGS99" s="103"/>
      <c r="AGT99" s="103"/>
      <c r="AGU99" s="103"/>
      <c r="AGV99" s="103"/>
      <c r="AGW99" s="103"/>
      <c r="AGX99" s="103"/>
      <c r="AGY99" s="103"/>
      <c r="AGZ99" s="103"/>
      <c r="AHA99" s="103"/>
      <c r="AHB99" s="103"/>
      <c r="AHC99" s="103"/>
      <c r="AHD99" s="103"/>
      <c r="AHE99" s="103"/>
      <c r="AHF99" s="103"/>
      <c r="AHG99" s="103"/>
      <c r="AHH99" s="103"/>
      <c r="AHI99" s="103"/>
      <c r="AHJ99" s="103"/>
      <c r="AHK99" s="103"/>
      <c r="AHL99" s="103"/>
      <c r="AHM99" s="103"/>
      <c r="AHN99" s="103"/>
      <c r="AHO99" s="103"/>
      <c r="AHP99" s="103"/>
      <c r="AHQ99" s="103"/>
      <c r="AHR99" s="103"/>
      <c r="AHS99" s="103"/>
      <c r="AHT99" s="103"/>
      <c r="AHU99" s="103"/>
      <c r="AHV99" s="103"/>
      <c r="AHW99" s="103"/>
      <c r="AHX99" s="103"/>
      <c r="AHY99" s="103"/>
      <c r="AHZ99" s="103"/>
      <c r="AIA99" s="103"/>
      <c r="AIB99" s="103"/>
      <c r="AIC99" s="103"/>
      <c r="AID99" s="103"/>
      <c r="AIE99" s="103"/>
      <c r="AIF99" s="103"/>
      <c r="AIG99" s="103"/>
      <c r="AIH99" s="103"/>
      <c r="AII99" s="103"/>
      <c r="AIJ99" s="103"/>
      <c r="AIK99" s="103"/>
      <c r="AIL99" s="103"/>
      <c r="AIM99" s="103"/>
      <c r="AIN99" s="103"/>
      <c r="AIO99" s="103"/>
      <c r="AIP99" s="103"/>
      <c r="AIQ99" s="103"/>
      <c r="AIR99" s="103"/>
      <c r="AIS99" s="103"/>
      <c r="AIT99" s="103"/>
      <c r="AIU99" s="103"/>
      <c r="AIV99" s="103"/>
      <c r="AIW99" s="103"/>
      <c r="AIX99" s="103"/>
      <c r="AIY99" s="103"/>
      <c r="AIZ99" s="103"/>
      <c r="AJA99" s="103"/>
      <c r="AJB99" s="103"/>
      <c r="AJC99" s="103"/>
      <c r="AJD99" s="103"/>
      <c r="AJE99" s="103"/>
      <c r="AJF99" s="103"/>
      <c r="AJG99" s="103"/>
      <c r="AJH99" s="103"/>
      <c r="AJI99" s="103"/>
      <c r="AJJ99" s="103"/>
      <c r="AJK99" s="103"/>
      <c r="AJL99" s="103"/>
      <c r="AJM99" s="103"/>
      <c r="AJN99" s="103"/>
      <c r="AJO99" s="103"/>
      <c r="AJP99" s="103"/>
      <c r="AJQ99" s="103"/>
      <c r="AJR99" s="103"/>
      <c r="AJS99" s="103"/>
      <c r="AJT99" s="103"/>
      <c r="AJU99" s="103"/>
      <c r="AJV99" s="103"/>
      <c r="AJW99" s="103"/>
      <c r="AJX99" s="103"/>
      <c r="AJY99" s="103"/>
      <c r="AJZ99" s="103"/>
      <c r="AKA99" s="103"/>
      <c r="AKB99" s="103"/>
      <c r="AKC99" s="103"/>
      <c r="AKD99" s="103"/>
      <c r="AKE99" s="103"/>
      <c r="AKF99" s="103"/>
      <c r="AKG99" s="103"/>
      <c r="AKH99" s="103"/>
      <c r="AKI99" s="103"/>
      <c r="AKJ99" s="103"/>
      <c r="AKK99" s="103"/>
      <c r="AKL99" s="103"/>
      <c r="AKM99" s="103"/>
      <c r="AKN99" s="103"/>
      <c r="AKO99" s="103"/>
      <c r="AKP99" s="103"/>
      <c r="AKQ99" s="103"/>
      <c r="AKR99" s="103"/>
      <c r="AKS99" s="103"/>
      <c r="AKT99" s="103"/>
      <c r="AKU99" s="103"/>
      <c r="AKV99" s="103"/>
      <c r="AKW99" s="103"/>
      <c r="AKX99" s="103"/>
      <c r="AKY99" s="103"/>
      <c r="AKZ99" s="103"/>
      <c r="ALA99" s="103"/>
      <c r="ALB99" s="103"/>
      <c r="ALC99" s="103"/>
      <c r="ALD99" s="103"/>
      <c r="ALE99" s="103"/>
      <c r="ALF99" s="103"/>
      <c r="ALG99" s="103"/>
      <c r="ALH99" s="103"/>
      <c r="ALI99" s="103"/>
      <c r="ALJ99" s="103"/>
      <c r="ALK99" s="103"/>
      <c r="ALL99" s="103"/>
      <c r="ALM99" s="103"/>
      <c r="ALN99" s="103"/>
      <c r="ALO99" s="103"/>
      <c r="ALP99" s="103"/>
      <c r="ALQ99" s="103"/>
      <c r="ALR99" s="103"/>
      <c r="ALS99" s="103"/>
      <c r="ALT99" s="103"/>
      <c r="XEU99" s="15"/>
      <c r="XEV99" s="15"/>
      <c r="XEW99" s="15"/>
      <c r="XEX99" s="15"/>
      <c r="XEY99" s="15"/>
      <c r="XEZ99" s="15"/>
      <c r="XFA99" s="15"/>
      <c r="XFB99" s="15"/>
      <c r="XFC99" s="15"/>
      <c r="XFD99" s="15"/>
    </row>
    <row r="100" spans="1:1008 16375:16384" s="47" customFormat="1" ht="48.75" customHeight="1">
      <c r="A100" s="103"/>
      <c r="B100" s="172" t="s">
        <v>194</v>
      </c>
      <c r="C100" s="172"/>
      <c r="D100" s="172"/>
      <c r="E100" s="172"/>
      <c r="F100" s="172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03"/>
      <c r="EZ100" s="103"/>
      <c r="FA100" s="103"/>
      <c r="FB100" s="103"/>
      <c r="FC100" s="103"/>
      <c r="FD100" s="103"/>
      <c r="FE100" s="103"/>
      <c r="FF100" s="103"/>
      <c r="FG100" s="103"/>
      <c r="FH100" s="103"/>
      <c r="FI100" s="103"/>
      <c r="FJ100" s="103"/>
      <c r="FK100" s="103"/>
      <c r="FL100" s="103"/>
      <c r="FM100" s="103"/>
      <c r="FN100" s="103"/>
      <c r="FO100" s="103"/>
      <c r="FP100" s="103"/>
      <c r="FQ100" s="103"/>
      <c r="FR100" s="103"/>
      <c r="FS100" s="103"/>
      <c r="FT100" s="103"/>
      <c r="FU100" s="103"/>
      <c r="FV100" s="103"/>
      <c r="FW100" s="103"/>
      <c r="FX100" s="103"/>
      <c r="FY100" s="103"/>
      <c r="FZ100" s="103"/>
      <c r="GA100" s="103"/>
      <c r="GB100" s="103"/>
      <c r="GC100" s="103"/>
      <c r="GD100" s="103"/>
      <c r="GE100" s="103"/>
      <c r="GF100" s="103"/>
      <c r="GG100" s="103"/>
      <c r="GH100" s="103"/>
      <c r="GI100" s="103"/>
      <c r="GJ100" s="103"/>
      <c r="GK100" s="103"/>
      <c r="GL100" s="103"/>
      <c r="GM100" s="103"/>
      <c r="GN100" s="103"/>
      <c r="GO100" s="103"/>
      <c r="GP100" s="103"/>
      <c r="GQ100" s="103"/>
      <c r="GR100" s="103"/>
      <c r="GS100" s="103"/>
      <c r="GT100" s="103"/>
      <c r="GU100" s="103"/>
      <c r="GV100" s="103"/>
      <c r="GW100" s="103"/>
      <c r="GX100" s="103"/>
      <c r="GY100" s="103"/>
      <c r="GZ100" s="103"/>
      <c r="HA100" s="103"/>
      <c r="HB100" s="103"/>
      <c r="HC100" s="103"/>
      <c r="HD100" s="103"/>
      <c r="HE100" s="103"/>
      <c r="HF100" s="103"/>
      <c r="HG100" s="103"/>
      <c r="HH100" s="103"/>
      <c r="HI100" s="103"/>
      <c r="HJ100" s="103"/>
      <c r="HK100" s="103"/>
      <c r="HL100" s="103"/>
      <c r="HM100" s="103"/>
      <c r="HN100" s="103"/>
      <c r="HO100" s="103"/>
      <c r="HP100" s="103"/>
      <c r="HQ100" s="103"/>
      <c r="HR100" s="103"/>
      <c r="HS100" s="103"/>
      <c r="HT100" s="103"/>
      <c r="HU100" s="103"/>
      <c r="HV100" s="103"/>
      <c r="HW100" s="103"/>
      <c r="HX100" s="103"/>
      <c r="HY100" s="103"/>
      <c r="HZ100" s="103"/>
      <c r="IA100" s="103"/>
      <c r="IB100" s="103"/>
      <c r="IC100" s="103"/>
      <c r="ID100" s="103"/>
      <c r="IE100" s="103"/>
      <c r="IF100" s="103"/>
      <c r="IG100" s="103"/>
      <c r="IH100" s="103"/>
      <c r="II100" s="103"/>
      <c r="IJ100" s="103"/>
      <c r="IK100" s="103"/>
      <c r="IL100" s="103"/>
      <c r="IM100" s="103"/>
      <c r="IN100" s="103"/>
      <c r="IO100" s="103"/>
      <c r="IP100" s="103"/>
      <c r="IQ100" s="103"/>
      <c r="IR100" s="103"/>
      <c r="IS100" s="103"/>
      <c r="IT100" s="103"/>
      <c r="IU100" s="103"/>
      <c r="IV100" s="103"/>
      <c r="IW100" s="103"/>
      <c r="IX100" s="103"/>
      <c r="IY100" s="103"/>
      <c r="IZ100" s="103"/>
      <c r="JA100" s="103"/>
      <c r="JB100" s="103"/>
      <c r="JC100" s="103"/>
      <c r="JD100" s="103"/>
      <c r="JE100" s="103"/>
      <c r="JF100" s="103"/>
      <c r="JG100" s="103"/>
      <c r="JH100" s="103"/>
      <c r="JI100" s="103"/>
      <c r="JJ100" s="103"/>
      <c r="JK100" s="103"/>
      <c r="JL100" s="103"/>
      <c r="JM100" s="103"/>
      <c r="JN100" s="103"/>
      <c r="JO100" s="103"/>
      <c r="JP100" s="103"/>
      <c r="JQ100" s="103"/>
      <c r="JR100" s="103"/>
      <c r="JS100" s="103"/>
      <c r="JT100" s="103"/>
      <c r="JU100" s="103"/>
      <c r="JV100" s="103"/>
      <c r="JW100" s="103"/>
      <c r="JX100" s="103"/>
      <c r="JY100" s="103"/>
      <c r="JZ100" s="103"/>
      <c r="KA100" s="103"/>
      <c r="KB100" s="103"/>
      <c r="KC100" s="103"/>
      <c r="KD100" s="103"/>
      <c r="KE100" s="103"/>
      <c r="KF100" s="103"/>
      <c r="KG100" s="103"/>
      <c r="KH100" s="103"/>
      <c r="KI100" s="103"/>
      <c r="KJ100" s="103"/>
      <c r="KK100" s="103"/>
      <c r="KL100" s="103"/>
      <c r="KM100" s="103"/>
      <c r="KN100" s="103"/>
      <c r="KO100" s="103"/>
      <c r="KP100" s="103"/>
      <c r="KQ100" s="103"/>
      <c r="KR100" s="103"/>
      <c r="KS100" s="103"/>
      <c r="KT100" s="103"/>
      <c r="KU100" s="103"/>
      <c r="KV100" s="103"/>
      <c r="KW100" s="103"/>
      <c r="KX100" s="103"/>
      <c r="KY100" s="103"/>
      <c r="KZ100" s="103"/>
      <c r="LA100" s="103"/>
      <c r="LB100" s="103"/>
      <c r="LC100" s="103"/>
      <c r="LD100" s="103"/>
      <c r="LE100" s="103"/>
      <c r="LF100" s="103"/>
      <c r="LG100" s="103"/>
      <c r="LH100" s="103"/>
      <c r="LI100" s="103"/>
      <c r="LJ100" s="103"/>
      <c r="LK100" s="103"/>
      <c r="LL100" s="103"/>
      <c r="LM100" s="103"/>
      <c r="LN100" s="103"/>
      <c r="LO100" s="103"/>
      <c r="LP100" s="103"/>
      <c r="LQ100" s="103"/>
      <c r="LR100" s="103"/>
      <c r="LS100" s="103"/>
      <c r="LT100" s="103"/>
      <c r="LU100" s="103"/>
      <c r="LV100" s="103"/>
      <c r="LW100" s="103"/>
      <c r="LX100" s="103"/>
      <c r="LY100" s="103"/>
      <c r="LZ100" s="103"/>
      <c r="MA100" s="103"/>
      <c r="MB100" s="103"/>
      <c r="MC100" s="103"/>
      <c r="MD100" s="103"/>
      <c r="ME100" s="103"/>
      <c r="MF100" s="103"/>
      <c r="MG100" s="103"/>
      <c r="MH100" s="103"/>
      <c r="MI100" s="103"/>
      <c r="MJ100" s="103"/>
      <c r="MK100" s="103"/>
      <c r="ML100" s="103"/>
      <c r="MM100" s="103"/>
      <c r="MN100" s="103"/>
      <c r="MO100" s="103"/>
      <c r="MP100" s="103"/>
      <c r="MQ100" s="103"/>
      <c r="MR100" s="103"/>
      <c r="MS100" s="103"/>
      <c r="MT100" s="103"/>
      <c r="MU100" s="103"/>
      <c r="MV100" s="103"/>
      <c r="MW100" s="103"/>
      <c r="MX100" s="103"/>
      <c r="MY100" s="103"/>
      <c r="MZ100" s="103"/>
      <c r="NA100" s="103"/>
      <c r="NB100" s="103"/>
      <c r="NC100" s="103"/>
      <c r="ND100" s="103"/>
      <c r="NE100" s="103"/>
      <c r="NF100" s="103"/>
      <c r="NG100" s="103"/>
      <c r="NH100" s="103"/>
      <c r="NI100" s="103"/>
      <c r="NJ100" s="103"/>
      <c r="NK100" s="103"/>
      <c r="NL100" s="103"/>
      <c r="NM100" s="103"/>
      <c r="NN100" s="103"/>
      <c r="NO100" s="103"/>
      <c r="NP100" s="103"/>
      <c r="NQ100" s="103"/>
      <c r="NR100" s="103"/>
      <c r="NS100" s="103"/>
      <c r="NT100" s="103"/>
      <c r="NU100" s="103"/>
      <c r="NV100" s="103"/>
      <c r="NW100" s="103"/>
      <c r="NX100" s="103"/>
      <c r="NY100" s="103"/>
      <c r="NZ100" s="103"/>
      <c r="OA100" s="103"/>
      <c r="OB100" s="103"/>
      <c r="OC100" s="103"/>
      <c r="OD100" s="103"/>
      <c r="OE100" s="103"/>
      <c r="OF100" s="103"/>
      <c r="OG100" s="103"/>
      <c r="OH100" s="103"/>
      <c r="OI100" s="103"/>
      <c r="OJ100" s="103"/>
      <c r="OK100" s="103"/>
      <c r="OL100" s="103"/>
      <c r="OM100" s="103"/>
      <c r="ON100" s="103"/>
      <c r="OO100" s="103"/>
      <c r="OP100" s="103"/>
      <c r="OQ100" s="103"/>
      <c r="OR100" s="103"/>
      <c r="OS100" s="103"/>
      <c r="OT100" s="103"/>
      <c r="OU100" s="103"/>
      <c r="OV100" s="103"/>
      <c r="OW100" s="103"/>
      <c r="OX100" s="103"/>
      <c r="OY100" s="103"/>
      <c r="OZ100" s="103"/>
      <c r="PA100" s="103"/>
      <c r="PB100" s="103"/>
      <c r="PC100" s="103"/>
      <c r="PD100" s="103"/>
      <c r="PE100" s="103"/>
      <c r="PF100" s="103"/>
      <c r="PG100" s="103"/>
      <c r="PH100" s="103"/>
      <c r="PI100" s="103"/>
      <c r="PJ100" s="103"/>
      <c r="PK100" s="103"/>
      <c r="PL100" s="103"/>
      <c r="PM100" s="103"/>
      <c r="PN100" s="103"/>
      <c r="PO100" s="103"/>
      <c r="PP100" s="103"/>
      <c r="PQ100" s="103"/>
      <c r="PR100" s="103"/>
      <c r="PS100" s="103"/>
      <c r="PT100" s="103"/>
      <c r="PU100" s="103"/>
      <c r="PV100" s="103"/>
      <c r="PW100" s="103"/>
      <c r="PX100" s="103"/>
      <c r="PY100" s="103"/>
      <c r="PZ100" s="103"/>
      <c r="QA100" s="103"/>
      <c r="QB100" s="103"/>
      <c r="QC100" s="103"/>
      <c r="QD100" s="103"/>
      <c r="QE100" s="103"/>
      <c r="QF100" s="103"/>
      <c r="QG100" s="103"/>
      <c r="QH100" s="103"/>
      <c r="QI100" s="103"/>
      <c r="QJ100" s="103"/>
      <c r="QK100" s="103"/>
      <c r="QL100" s="103"/>
      <c r="QM100" s="103"/>
      <c r="QN100" s="103"/>
      <c r="QO100" s="103"/>
      <c r="QP100" s="103"/>
      <c r="QQ100" s="103"/>
      <c r="QR100" s="103"/>
      <c r="QS100" s="103"/>
      <c r="QT100" s="103"/>
      <c r="QU100" s="103"/>
      <c r="QV100" s="103"/>
      <c r="QW100" s="103"/>
      <c r="QX100" s="103"/>
      <c r="QY100" s="103"/>
      <c r="QZ100" s="103"/>
      <c r="RA100" s="103"/>
      <c r="RB100" s="103"/>
      <c r="RC100" s="103"/>
      <c r="RD100" s="103"/>
      <c r="RE100" s="103"/>
      <c r="RF100" s="103"/>
      <c r="RG100" s="103"/>
      <c r="RH100" s="103"/>
      <c r="RI100" s="103"/>
      <c r="RJ100" s="103"/>
      <c r="RK100" s="103"/>
      <c r="RL100" s="103"/>
      <c r="RM100" s="103"/>
      <c r="RN100" s="103"/>
      <c r="RO100" s="103"/>
      <c r="RP100" s="103"/>
      <c r="RQ100" s="103"/>
      <c r="RR100" s="103"/>
      <c r="RS100" s="103"/>
      <c r="RT100" s="103"/>
      <c r="RU100" s="103"/>
      <c r="RV100" s="103"/>
      <c r="RW100" s="103"/>
      <c r="RX100" s="103"/>
      <c r="RY100" s="103"/>
      <c r="RZ100" s="103"/>
      <c r="SA100" s="103"/>
      <c r="SB100" s="103"/>
      <c r="SC100" s="103"/>
      <c r="SD100" s="103"/>
      <c r="SE100" s="103"/>
      <c r="SF100" s="103"/>
      <c r="SG100" s="103"/>
      <c r="SH100" s="103"/>
      <c r="SI100" s="103"/>
      <c r="SJ100" s="103"/>
      <c r="SK100" s="103"/>
      <c r="SL100" s="103"/>
      <c r="SM100" s="103"/>
      <c r="SN100" s="103"/>
      <c r="SO100" s="103"/>
      <c r="SP100" s="103"/>
      <c r="SQ100" s="103"/>
      <c r="SR100" s="103"/>
      <c r="SS100" s="103"/>
      <c r="ST100" s="103"/>
      <c r="SU100" s="103"/>
      <c r="SV100" s="103"/>
      <c r="SW100" s="103"/>
      <c r="SX100" s="103"/>
      <c r="SY100" s="103"/>
      <c r="SZ100" s="103"/>
      <c r="TA100" s="103"/>
      <c r="TB100" s="103"/>
      <c r="TC100" s="103"/>
      <c r="TD100" s="103"/>
      <c r="TE100" s="103"/>
      <c r="TF100" s="103"/>
      <c r="TG100" s="103"/>
      <c r="TH100" s="103"/>
      <c r="TI100" s="103"/>
      <c r="TJ100" s="103"/>
      <c r="TK100" s="103"/>
      <c r="TL100" s="103"/>
      <c r="TM100" s="103"/>
      <c r="TN100" s="103"/>
      <c r="TO100" s="103"/>
      <c r="TP100" s="103"/>
      <c r="TQ100" s="103"/>
      <c r="TR100" s="103"/>
      <c r="TS100" s="103"/>
      <c r="TT100" s="103"/>
      <c r="TU100" s="103"/>
      <c r="TV100" s="103"/>
      <c r="TW100" s="103"/>
      <c r="TX100" s="103"/>
      <c r="TY100" s="103"/>
      <c r="TZ100" s="103"/>
      <c r="UA100" s="103"/>
      <c r="UB100" s="103"/>
      <c r="UC100" s="103"/>
      <c r="UD100" s="103"/>
      <c r="UE100" s="103"/>
      <c r="UF100" s="103"/>
      <c r="UG100" s="103"/>
      <c r="UH100" s="103"/>
      <c r="UI100" s="103"/>
      <c r="UJ100" s="103"/>
      <c r="UK100" s="103"/>
      <c r="UL100" s="103"/>
      <c r="UM100" s="103"/>
      <c r="UN100" s="103"/>
      <c r="UO100" s="103"/>
      <c r="UP100" s="103"/>
      <c r="UQ100" s="103"/>
      <c r="UR100" s="103"/>
      <c r="US100" s="103"/>
      <c r="UT100" s="103"/>
      <c r="UU100" s="103"/>
      <c r="UV100" s="103"/>
      <c r="UW100" s="103"/>
      <c r="UX100" s="103"/>
      <c r="UY100" s="103"/>
      <c r="UZ100" s="103"/>
      <c r="VA100" s="103"/>
      <c r="VB100" s="103"/>
      <c r="VC100" s="103"/>
      <c r="VD100" s="103"/>
      <c r="VE100" s="103"/>
      <c r="VF100" s="103"/>
      <c r="VG100" s="103"/>
      <c r="VH100" s="103"/>
      <c r="VI100" s="103"/>
      <c r="VJ100" s="103"/>
      <c r="VK100" s="103"/>
      <c r="VL100" s="103"/>
      <c r="VM100" s="103"/>
      <c r="VN100" s="103"/>
      <c r="VO100" s="103"/>
      <c r="VP100" s="103"/>
      <c r="VQ100" s="103"/>
      <c r="VR100" s="103"/>
      <c r="VS100" s="103"/>
      <c r="VT100" s="103"/>
      <c r="VU100" s="103"/>
      <c r="VV100" s="103"/>
      <c r="VW100" s="103"/>
      <c r="VX100" s="103"/>
      <c r="VY100" s="103"/>
      <c r="VZ100" s="103"/>
      <c r="WA100" s="103"/>
      <c r="WB100" s="103"/>
      <c r="WC100" s="103"/>
      <c r="WD100" s="103"/>
      <c r="WE100" s="103"/>
      <c r="WF100" s="103"/>
      <c r="WG100" s="103"/>
      <c r="WH100" s="103"/>
      <c r="WI100" s="103"/>
      <c r="WJ100" s="103"/>
      <c r="WK100" s="103"/>
      <c r="WL100" s="103"/>
      <c r="WM100" s="103"/>
      <c r="WN100" s="103"/>
      <c r="WO100" s="103"/>
      <c r="WP100" s="103"/>
      <c r="WQ100" s="103"/>
      <c r="WR100" s="103"/>
      <c r="WS100" s="103"/>
      <c r="WT100" s="103"/>
      <c r="WU100" s="103"/>
      <c r="WV100" s="103"/>
      <c r="WW100" s="103"/>
      <c r="WX100" s="103"/>
      <c r="WY100" s="103"/>
      <c r="WZ100" s="103"/>
      <c r="XA100" s="103"/>
      <c r="XB100" s="103"/>
      <c r="XC100" s="103"/>
      <c r="XD100" s="103"/>
      <c r="XE100" s="103"/>
      <c r="XF100" s="103"/>
      <c r="XG100" s="103"/>
      <c r="XH100" s="103"/>
      <c r="XI100" s="103"/>
      <c r="XJ100" s="103"/>
      <c r="XK100" s="103"/>
      <c r="XL100" s="103"/>
      <c r="XM100" s="103"/>
      <c r="XN100" s="103"/>
      <c r="XO100" s="103"/>
      <c r="XP100" s="103"/>
      <c r="XQ100" s="103"/>
      <c r="XR100" s="103"/>
      <c r="XS100" s="103"/>
      <c r="XT100" s="103"/>
      <c r="XU100" s="103"/>
      <c r="XV100" s="103"/>
      <c r="XW100" s="103"/>
      <c r="XX100" s="103"/>
      <c r="XY100" s="103"/>
      <c r="XZ100" s="103"/>
      <c r="YA100" s="103"/>
      <c r="YB100" s="103"/>
      <c r="YC100" s="103"/>
      <c r="YD100" s="103"/>
      <c r="YE100" s="103"/>
      <c r="YF100" s="103"/>
      <c r="YG100" s="103"/>
      <c r="YH100" s="103"/>
      <c r="YI100" s="103"/>
      <c r="YJ100" s="103"/>
      <c r="YK100" s="103"/>
      <c r="YL100" s="103"/>
      <c r="YM100" s="103"/>
      <c r="YN100" s="103"/>
      <c r="YO100" s="103"/>
      <c r="YP100" s="103"/>
      <c r="YQ100" s="103"/>
      <c r="YR100" s="103"/>
      <c r="YS100" s="103"/>
      <c r="YT100" s="103"/>
      <c r="YU100" s="103"/>
      <c r="YV100" s="103"/>
      <c r="YW100" s="103"/>
      <c r="YX100" s="103"/>
      <c r="YY100" s="103"/>
      <c r="YZ100" s="103"/>
      <c r="ZA100" s="103"/>
      <c r="ZB100" s="103"/>
      <c r="ZC100" s="103"/>
      <c r="ZD100" s="103"/>
      <c r="ZE100" s="103"/>
      <c r="ZF100" s="103"/>
      <c r="ZG100" s="103"/>
      <c r="ZH100" s="103"/>
      <c r="ZI100" s="103"/>
      <c r="ZJ100" s="103"/>
      <c r="ZK100" s="103"/>
      <c r="ZL100" s="103"/>
      <c r="ZM100" s="103"/>
      <c r="ZN100" s="103"/>
      <c r="ZO100" s="103"/>
      <c r="ZP100" s="103"/>
      <c r="ZQ100" s="103"/>
      <c r="ZR100" s="103"/>
      <c r="ZS100" s="103"/>
      <c r="ZT100" s="103"/>
      <c r="ZU100" s="103"/>
      <c r="ZV100" s="103"/>
      <c r="ZW100" s="103"/>
      <c r="ZX100" s="103"/>
      <c r="ZY100" s="103"/>
      <c r="ZZ100" s="103"/>
      <c r="AAA100" s="103"/>
      <c r="AAB100" s="103"/>
      <c r="AAC100" s="103"/>
      <c r="AAD100" s="103"/>
      <c r="AAE100" s="103"/>
      <c r="AAF100" s="103"/>
      <c r="AAG100" s="103"/>
      <c r="AAH100" s="103"/>
      <c r="AAI100" s="103"/>
      <c r="AAJ100" s="103"/>
      <c r="AAK100" s="103"/>
      <c r="AAL100" s="103"/>
      <c r="AAM100" s="103"/>
      <c r="AAN100" s="103"/>
      <c r="AAO100" s="103"/>
      <c r="AAP100" s="103"/>
      <c r="AAQ100" s="103"/>
      <c r="AAR100" s="103"/>
      <c r="AAS100" s="103"/>
      <c r="AAT100" s="103"/>
      <c r="AAU100" s="103"/>
      <c r="AAV100" s="103"/>
      <c r="AAW100" s="103"/>
      <c r="AAX100" s="103"/>
      <c r="AAY100" s="103"/>
      <c r="AAZ100" s="103"/>
      <c r="ABA100" s="103"/>
      <c r="ABB100" s="103"/>
      <c r="ABC100" s="103"/>
      <c r="ABD100" s="103"/>
      <c r="ABE100" s="103"/>
      <c r="ABF100" s="103"/>
      <c r="ABG100" s="103"/>
      <c r="ABH100" s="103"/>
      <c r="ABI100" s="103"/>
      <c r="ABJ100" s="103"/>
      <c r="ABK100" s="103"/>
      <c r="ABL100" s="103"/>
      <c r="ABM100" s="103"/>
      <c r="ABN100" s="103"/>
      <c r="ABO100" s="103"/>
      <c r="ABP100" s="103"/>
      <c r="ABQ100" s="103"/>
      <c r="ABR100" s="103"/>
      <c r="ABS100" s="103"/>
      <c r="ABT100" s="103"/>
      <c r="ABU100" s="103"/>
      <c r="ABV100" s="103"/>
      <c r="ABW100" s="103"/>
      <c r="ABX100" s="103"/>
      <c r="ABY100" s="103"/>
      <c r="ABZ100" s="103"/>
      <c r="ACA100" s="103"/>
      <c r="ACB100" s="103"/>
      <c r="ACC100" s="103"/>
      <c r="ACD100" s="103"/>
      <c r="ACE100" s="103"/>
      <c r="ACF100" s="103"/>
      <c r="ACG100" s="103"/>
      <c r="ACH100" s="103"/>
      <c r="ACI100" s="103"/>
      <c r="ACJ100" s="103"/>
      <c r="ACK100" s="103"/>
      <c r="ACL100" s="103"/>
      <c r="ACM100" s="103"/>
      <c r="ACN100" s="103"/>
      <c r="ACO100" s="103"/>
      <c r="ACP100" s="103"/>
      <c r="ACQ100" s="103"/>
      <c r="ACR100" s="103"/>
      <c r="ACS100" s="103"/>
      <c r="ACT100" s="103"/>
      <c r="ACU100" s="103"/>
      <c r="ACV100" s="103"/>
      <c r="ACW100" s="103"/>
      <c r="ACX100" s="103"/>
      <c r="ACY100" s="103"/>
      <c r="ACZ100" s="103"/>
      <c r="ADA100" s="103"/>
      <c r="ADB100" s="103"/>
      <c r="ADC100" s="103"/>
      <c r="ADD100" s="103"/>
      <c r="ADE100" s="103"/>
      <c r="ADF100" s="103"/>
      <c r="ADG100" s="103"/>
      <c r="ADH100" s="103"/>
      <c r="ADI100" s="103"/>
      <c r="ADJ100" s="103"/>
      <c r="ADK100" s="103"/>
      <c r="ADL100" s="103"/>
      <c r="ADM100" s="103"/>
      <c r="ADN100" s="103"/>
      <c r="ADO100" s="103"/>
      <c r="ADP100" s="103"/>
      <c r="ADQ100" s="103"/>
      <c r="ADR100" s="103"/>
      <c r="ADS100" s="103"/>
      <c r="ADT100" s="103"/>
      <c r="ADU100" s="103"/>
      <c r="ADV100" s="103"/>
      <c r="ADW100" s="103"/>
      <c r="ADX100" s="103"/>
      <c r="ADY100" s="103"/>
      <c r="ADZ100" s="103"/>
      <c r="AEA100" s="103"/>
      <c r="AEB100" s="103"/>
      <c r="AEC100" s="103"/>
      <c r="AED100" s="103"/>
      <c r="AEE100" s="103"/>
      <c r="AEF100" s="103"/>
      <c r="AEG100" s="103"/>
      <c r="AEH100" s="103"/>
      <c r="AEI100" s="103"/>
      <c r="AEJ100" s="103"/>
      <c r="AEK100" s="103"/>
      <c r="AEL100" s="103"/>
      <c r="AEM100" s="103"/>
      <c r="AEN100" s="103"/>
      <c r="AEO100" s="103"/>
      <c r="AEP100" s="103"/>
      <c r="AEQ100" s="103"/>
      <c r="AER100" s="103"/>
      <c r="AES100" s="103"/>
      <c r="AET100" s="103"/>
      <c r="AEU100" s="103"/>
      <c r="AEV100" s="103"/>
      <c r="AEW100" s="103"/>
      <c r="AEX100" s="103"/>
      <c r="AEY100" s="103"/>
      <c r="AEZ100" s="103"/>
      <c r="AFA100" s="103"/>
      <c r="AFB100" s="103"/>
      <c r="AFC100" s="103"/>
      <c r="AFD100" s="103"/>
      <c r="AFE100" s="103"/>
      <c r="AFF100" s="103"/>
      <c r="AFG100" s="103"/>
      <c r="AFH100" s="103"/>
      <c r="AFI100" s="103"/>
      <c r="AFJ100" s="103"/>
      <c r="AFK100" s="103"/>
      <c r="AFL100" s="103"/>
      <c r="AFM100" s="103"/>
      <c r="AFN100" s="103"/>
      <c r="AFO100" s="103"/>
      <c r="AFP100" s="103"/>
      <c r="AFQ100" s="103"/>
      <c r="AFR100" s="103"/>
      <c r="AFS100" s="103"/>
      <c r="AFT100" s="103"/>
      <c r="AFU100" s="103"/>
      <c r="AFV100" s="103"/>
      <c r="AFW100" s="103"/>
      <c r="AFX100" s="103"/>
      <c r="AFY100" s="103"/>
      <c r="AFZ100" s="103"/>
      <c r="AGA100" s="103"/>
      <c r="AGB100" s="103"/>
      <c r="AGC100" s="103"/>
      <c r="AGD100" s="103"/>
      <c r="AGE100" s="103"/>
      <c r="AGF100" s="103"/>
      <c r="AGG100" s="103"/>
      <c r="AGH100" s="103"/>
      <c r="AGI100" s="103"/>
      <c r="AGJ100" s="103"/>
      <c r="AGK100" s="103"/>
      <c r="AGL100" s="103"/>
      <c r="AGM100" s="103"/>
      <c r="AGN100" s="103"/>
      <c r="AGO100" s="103"/>
      <c r="AGP100" s="103"/>
      <c r="AGQ100" s="103"/>
      <c r="AGR100" s="103"/>
      <c r="AGS100" s="103"/>
      <c r="AGT100" s="103"/>
      <c r="AGU100" s="103"/>
      <c r="AGV100" s="103"/>
      <c r="AGW100" s="103"/>
      <c r="AGX100" s="103"/>
      <c r="AGY100" s="103"/>
      <c r="AGZ100" s="103"/>
      <c r="AHA100" s="103"/>
      <c r="AHB100" s="103"/>
      <c r="AHC100" s="103"/>
      <c r="AHD100" s="103"/>
      <c r="AHE100" s="103"/>
      <c r="AHF100" s="103"/>
      <c r="AHG100" s="103"/>
      <c r="AHH100" s="103"/>
      <c r="AHI100" s="103"/>
      <c r="AHJ100" s="103"/>
      <c r="AHK100" s="103"/>
      <c r="AHL100" s="103"/>
      <c r="AHM100" s="103"/>
      <c r="AHN100" s="103"/>
      <c r="AHO100" s="103"/>
      <c r="AHP100" s="103"/>
      <c r="AHQ100" s="103"/>
      <c r="AHR100" s="103"/>
      <c r="AHS100" s="103"/>
      <c r="AHT100" s="103"/>
      <c r="AHU100" s="103"/>
      <c r="AHV100" s="103"/>
      <c r="AHW100" s="103"/>
      <c r="AHX100" s="103"/>
      <c r="AHY100" s="103"/>
      <c r="AHZ100" s="103"/>
      <c r="AIA100" s="103"/>
      <c r="AIB100" s="103"/>
      <c r="AIC100" s="103"/>
      <c r="AID100" s="103"/>
      <c r="AIE100" s="103"/>
      <c r="AIF100" s="103"/>
      <c r="AIG100" s="103"/>
      <c r="AIH100" s="103"/>
      <c r="AII100" s="103"/>
      <c r="AIJ100" s="103"/>
      <c r="AIK100" s="103"/>
      <c r="AIL100" s="103"/>
      <c r="AIM100" s="103"/>
      <c r="AIN100" s="103"/>
      <c r="AIO100" s="103"/>
      <c r="AIP100" s="103"/>
      <c r="AIQ100" s="103"/>
      <c r="AIR100" s="103"/>
      <c r="AIS100" s="103"/>
      <c r="AIT100" s="103"/>
      <c r="AIU100" s="103"/>
      <c r="AIV100" s="103"/>
      <c r="AIW100" s="103"/>
      <c r="AIX100" s="103"/>
      <c r="AIY100" s="103"/>
      <c r="AIZ100" s="103"/>
      <c r="AJA100" s="103"/>
      <c r="AJB100" s="103"/>
      <c r="AJC100" s="103"/>
      <c r="AJD100" s="103"/>
      <c r="AJE100" s="103"/>
      <c r="AJF100" s="103"/>
      <c r="AJG100" s="103"/>
      <c r="AJH100" s="103"/>
      <c r="AJI100" s="103"/>
      <c r="AJJ100" s="103"/>
      <c r="AJK100" s="103"/>
      <c r="AJL100" s="103"/>
      <c r="AJM100" s="103"/>
      <c r="AJN100" s="103"/>
      <c r="AJO100" s="103"/>
      <c r="AJP100" s="103"/>
      <c r="AJQ100" s="103"/>
      <c r="AJR100" s="103"/>
      <c r="AJS100" s="103"/>
      <c r="AJT100" s="103"/>
      <c r="AJU100" s="103"/>
      <c r="AJV100" s="103"/>
      <c r="AJW100" s="103"/>
      <c r="AJX100" s="103"/>
      <c r="AJY100" s="103"/>
      <c r="AJZ100" s="103"/>
      <c r="AKA100" s="103"/>
      <c r="AKB100" s="103"/>
      <c r="AKC100" s="103"/>
      <c r="AKD100" s="103"/>
      <c r="AKE100" s="103"/>
      <c r="AKF100" s="103"/>
      <c r="AKG100" s="103"/>
      <c r="AKH100" s="103"/>
      <c r="AKI100" s="103"/>
      <c r="AKJ100" s="103"/>
      <c r="AKK100" s="103"/>
      <c r="AKL100" s="103"/>
      <c r="AKM100" s="103"/>
      <c r="AKN100" s="103"/>
      <c r="AKO100" s="103"/>
      <c r="AKP100" s="103"/>
      <c r="AKQ100" s="103"/>
      <c r="AKR100" s="103"/>
      <c r="AKS100" s="103"/>
      <c r="AKT100" s="103"/>
      <c r="AKU100" s="103"/>
      <c r="AKV100" s="103"/>
      <c r="AKW100" s="103"/>
      <c r="AKX100" s="103"/>
      <c r="AKY100" s="103"/>
      <c r="AKZ100" s="103"/>
      <c r="ALA100" s="103"/>
      <c r="ALB100" s="103"/>
      <c r="ALC100" s="103"/>
      <c r="ALD100" s="103"/>
      <c r="ALE100" s="103"/>
      <c r="ALF100" s="103"/>
      <c r="ALG100" s="103"/>
      <c r="ALH100" s="103"/>
      <c r="ALI100" s="103"/>
      <c r="ALJ100" s="103"/>
      <c r="ALK100" s="103"/>
      <c r="ALL100" s="103"/>
      <c r="ALM100" s="103"/>
      <c r="ALN100" s="103"/>
      <c r="ALO100" s="103"/>
      <c r="ALP100" s="103"/>
      <c r="ALQ100" s="103"/>
      <c r="ALR100" s="103"/>
      <c r="ALS100" s="103"/>
      <c r="ALT100" s="103"/>
      <c r="XEU100" s="15"/>
      <c r="XEV100" s="15"/>
      <c r="XEW100" s="15"/>
      <c r="XEX100" s="15"/>
      <c r="XEY100" s="15"/>
      <c r="XEZ100" s="15"/>
      <c r="XFA100" s="15"/>
      <c r="XFB100" s="15"/>
      <c r="XFC100" s="15"/>
      <c r="XFD100" s="15"/>
    </row>
    <row r="101" spans="1:1008 16375:16384" s="47" customFormat="1" ht="132.75" customHeight="1">
      <c r="A101" s="103"/>
      <c r="B101" s="172" t="s">
        <v>195</v>
      </c>
      <c r="C101" s="172"/>
      <c r="D101" s="172"/>
      <c r="E101" s="172"/>
      <c r="F101" s="172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  <c r="JI101" s="103"/>
      <c r="JJ101" s="103"/>
      <c r="JK101" s="103"/>
      <c r="JL101" s="103"/>
      <c r="JM101" s="103"/>
      <c r="JN101" s="103"/>
      <c r="JO101" s="103"/>
      <c r="JP101" s="103"/>
      <c r="JQ101" s="103"/>
      <c r="JR101" s="103"/>
      <c r="JS101" s="103"/>
      <c r="JT101" s="103"/>
      <c r="JU101" s="103"/>
      <c r="JV101" s="103"/>
      <c r="JW101" s="103"/>
      <c r="JX101" s="103"/>
      <c r="JY101" s="103"/>
      <c r="JZ101" s="103"/>
      <c r="KA101" s="103"/>
      <c r="KB101" s="103"/>
      <c r="KC101" s="103"/>
      <c r="KD101" s="103"/>
      <c r="KE101" s="103"/>
      <c r="KF101" s="103"/>
      <c r="KG101" s="103"/>
      <c r="KH101" s="103"/>
      <c r="KI101" s="103"/>
      <c r="KJ101" s="103"/>
      <c r="KK101" s="103"/>
      <c r="KL101" s="103"/>
      <c r="KM101" s="103"/>
      <c r="KN101" s="103"/>
      <c r="KO101" s="103"/>
      <c r="KP101" s="103"/>
      <c r="KQ101" s="103"/>
      <c r="KR101" s="103"/>
      <c r="KS101" s="103"/>
      <c r="KT101" s="103"/>
      <c r="KU101" s="103"/>
      <c r="KV101" s="103"/>
      <c r="KW101" s="103"/>
      <c r="KX101" s="103"/>
      <c r="KY101" s="103"/>
      <c r="KZ101" s="103"/>
      <c r="LA101" s="103"/>
      <c r="LB101" s="103"/>
      <c r="LC101" s="103"/>
      <c r="LD101" s="103"/>
      <c r="LE101" s="103"/>
      <c r="LF101" s="103"/>
      <c r="LG101" s="103"/>
      <c r="LH101" s="103"/>
      <c r="LI101" s="103"/>
      <c r="LJ101" s="103"/>
      <c r="LK101" s="103"/>
      <c r="LL101" s="103"/>
      <c r="LM101" s="103"/>
      <c r="LN101" s="103"/>
      <c r="LO101" s="103"/>
      <c r="LP101" s="103"/>
      <c r="LQ101" s="103"/>
      <c r="LR101" s="103"/>
      <c r="LS101" s="103"/>
      <c r="LT101" s="103"/>
      <c r="LU101" s="103"/>
      <c r="LV101" s="103"/>
      <c r="LW101" s="103"/>
      <c r="LX101" s="103"/>
      <c r="LY101" s="103"/>
      <c r="LZ101" s="103"/>
      <c r="MA101" s="103"/>
      <c r="MB101" s="103"/>
      <c r="MC101" s="103"/>
      <c r="MD101" s="103"/>
      <c r="ME101" s="103"/>
      <c r="MF101" s="103"/>
      <c r="MG101" s="103"/>
      <c r="MH101" s="103"/>
      <c r="MI101" s="103"/>
      <c r="MJ101" s="103"/>
      <c r="MK101" s="103"/>
      <c r="ML101" s="103"/>
      <c r="MM101" s="103"/>
      <c r="MN101" s="103"/>
      <c r="MO101" s="103"/>
      <c r="MP101" s="103"/>
      <c r="MQ101" s="103"/>
      <c r="MR101" s="103"/>
      <c r="MS101" s="103"/>
      <c r="MT101" s="103"/>
      <c r="MU101" s="103"/>
      <c r="MV101" s="103"/>
      <c r="MW101" s="103"/>
      <c r="MX101" s="103"/>
      <c r="MY101" s="103"/>
      <c r="MZ101" s="103"/>
      <c r="NA101" s="103"/>
      <c r="NB101" s="103"/>
      <c r="NC101" s="103"/>
      <c r="ND101" s="103"/>
      <c r="NE101" s="103"/>
      <c r="NF101" s="103"/>
      <c r="NG101" s="103"/>
      <c r="NH101" s="103"/>
      <c r="NI101" s="103"/>
      <c r="NJ101" s="103"/>
      <c r="NK101" s="103"/>
      <c r="NL101" s="103"/>
      <c r="NM101" s="103"/>
      <c r="NN101" s="103"/>
      <c r="NO101" s="103"/>
      <c r="NP101" s="103"/>
      <c r="NQ101" s="103"/>
      <c r="NR101" s="103"/>
      <c r="NS101" s="103"/>
      <c r="NT101" s="103"/>
      <c r="NU101" s="103"/>
      <c r="NV101" s="103"/>
      <c r="NW101" s="103"/>
      <c r="NX101" s="103"/>
      <c r="NY101" s="103"/>
      <c r="NZ101" s="103"/>
      <c r="OA101" s="103"/>
      <c r="OB101" s="103"/>
      <c r="OC101" s="103"/>
      <c r="OD101" s="103"/>
      <c r="OE101" s="103"/>
      <c r="OF101" s="103"/>
      <c r="OG101" s="103"/>
      <c r="OH101" s="103"/>
      <c r="OI101" s="103"/>
      <c r="OJ101" s="103"/>
      <c r="OK101" s="103"/>
      <c r="OL101" s="103"/>
      <c r="OM101" s="103"/>
      <c r="ON101" s="103"/>
      <c r="OO101" s="103"/>
      <c r="OP101" s="103"/>
      <c r="OQ101" s="103"/>
      <c r="OR101" s="103"/>
      <c r="OS101" s="103"/>
      <c r="OT101" s="103"/>
      <c r="OU101" s="103"/>
      <c r="OV101" s="103"/>
      <c r="OW101" s="103"/>
      <c r="OX101" s="103"/>
      <c r="OY101" s="103"/>
      <c r="OZ101" s="103"/>
      <c r="PA101" s="103"/>
      <c r="PB101" s="103"/>
      <c r="PC101" s="103"/>
      <c r="PD101" s="103"/>
      <c r="PE101" s="103"/>
      <c r="PF101" s="103"/>
      <c r="PG101" s="103"/>
      <c r="PH101" s="103"/>
      <c r="PI101" s="103"/>
      <c r="PJ101" s="103"/>
      <c r="PK101" s="103"/>
      <c r="PL101" s="103"/>
      <c r="PM101" s="103"/>
      <c r="PN101" s="103"/>
      <c r="PO101" s="103"/>
      <c r="PP101" s="103"/>
      <c r="PQ101" s="103"/>
      <c r="PR101" s="103"/>
      <c r="PS101" s="103"/>
      <c r="PT101" s="103"/>
      <c r="PU101" s="103"/>
      <c r="PV101" s="103"/>
      <c r="PW101" s="103"/>
      <c r="PX101" s="103"/>
      <c r="PY101" s="103"/>
      <c r="PZ101" s="103"/>
      <c r="QA101" s="103"/>
      <c r="QB101" s="103"/>
      <c r="QC101" s="103"/>
      <c r="QD101" s="103"/>
      <c r="QE101" s="103"/>
      <c r="QF101" s="103"/>
      <c r="QG101" s="103"/>
      <c r="QH101" s="103"/>
      <c r="QI101" s="103"/>
      <c r="QJ101" s="103"/>
      <c r="QK101" s="103"/>
      <c r="QL101" s="103"/>
      <c r="QM101" s="103"/>
      <c r="QN101" s="103"/>
      <c r="QO101" s="103"/>
      <c r="QP101" s="103"/>
      <c r="QQ101" s="103"/>
      <c r="QR101" s="103"/>
      <c r="QS101" s="103"/>
      <c r="QT101" s="103"/>
      <c r="QU101" s="103"/>
      <c r="QV101" s="103"/>
      <c r="QW101" s="103"/>
      <c r="QX101" s="103"/>
      <c r="QY101" s="103"/>
      <c r="QZ101" s="103"/>
      <c r="RA101" s="103"/>
      <c r="RB101" s="103"/>
      <c r="RC101" s="103"/>
      <c r="RD101" s="103"/>
      <c r="RE101" s="103"/>
      <c r="RF101" s="103"/>
      <c r="RG101" s="103"/>
      <c r="RH101" s="103"/>
      <c r="RI101" s="103"/>
      <c r="RJ101" s="103"/>
      <c r="RK101" s="103"/>
      <c r="RL101" s="103"/>
      <c r="RM101" s="103"/>
      <c r="RN101" s="103"/>
      <c r="RO101" s="103"/>
      <c r="RP101" s="103"/>
      <c r="RQ101" s="103"/>
      <c r="RR101" s="103"/>
      <c r="RS101" s="103"/>
      <c r="RT101" s="103"/>
      <c r="RU101" s="103"/>
      <c r="RV101" s="103"/>
      <c r="RW101" s="103"/>
      <c r="RX101" s="103"/>
      <c r="RY101" s="103"/>
      <c r="RZ101" s="103"/>
      <c r="SA101" s="103"/>
      <c r="SB101" s="103"/>
      <c r="SC101" s="103"/>
      <c r="SD101" s="103"/>
      <c r="SE101" s="103"/>
      <c r="SF101" s="103"/>
      <c r="SG101" s="103"/>
      <c r="SH101" s="103"/>
      <c r="SI101" s="103"/>
      <c r="SJ101" s="103"/>
      <c r="SK101" s="103"/>
      <c r="SL101" s="103"/>
      <c r="SM101" s="103"/>
      <c r="SN101" s="103"/>
      <c r="SO101" s="103"/>
      <c r="SP101" s="103"/>
      <c r="SQ101" s="103"/>
      <c r="SR101" s="103"/>
      <c r="SS101" s="103"/>
      <c r="ST101" s="103"/>
      <c r="SU101" s="103"/>
      <c r="SV101" s="103"/>
      <c r="SW101" s="103"/>
      <c r="SX101" s="103"/>
      <c r="SY101" s="103"/>
      <c r="SZ101" s="103"/>
      <c r="TA101" s="103"/>
      <c r="TB101" s="103"/>
      <c r="TC101" s="103"/>
      <c r="TD101" s="103"/>
      <c r="TE101" s="103"/>
      <c r="TF101" s="103"/>
      <c r="TG101" s="103"/>
      <c r="TH101" s="103"/>
      <c r="TI101" s="103"/>
      <c r="TJ101" s="103"/>
      <c r="TK101" s="103"/>
      <c r="TL101" s="103"/>
      <c r="TM101" s="103"/>
      <c r="TN101" s="103"/>
      <c r="TO101" s="103"/>
      <c r="TP101" s="103"/>
      <c r="TQ101" s="103"/>
      <c r="TR101" s="103"/>
      <c r="TS101" s="103"/>
      <c r="TT101" s="103"/>
      <c r="TU101" s="103"/>
      <c r="TV101" s="103"/>
      <c r="TW101" s="103"/>
      <c r="TX101" s="103"/>
      <c r="TY101" s="103"/>
      <c r="TZ101" s="103"/>
      <c r="UA101" s="103"/>
      <c r="UB101" s="103"/>
      <c r="UC101" s="103"/>
      <c r="UD101" s="103"/>
      <c r="UE101" s="103"/>
      <c r="UF101" s="103"/>
      <c r="UG101" s="103"/>
      <c r="UH101" s="103"/>
      <c r="UI101" s="103"/>
      <c r="UJ101" s="103"/>
      <c r="UK101" s="103"/>
      <c r="UL101" s="103"/>
      <c r="UM101" s="103"/>
      <c r="UN101" s="103"/>
      <c r="UO101" s="103"/>
      <c r="UP101" s="103"/>
      <c r="UQ101" s="103"/>
      <c r="UR101" s="103"/>
      <c r="US101" s="103"/>
      <c r="UT101" s="103"/>
      <c r="UU101" s="103"/>
      <c r="UV101" s="103"/>
      <c r="UW101" s="103"/>
      <c r="UX101" s="103"/>
      <c r="UY101" s="103"/>
      <c r="UZ101" s="103"/>
      <c r="VA101" s="103"/>
      <c r="VB101" s="103"/>
      <c r="VC101" s="103"/>
      <c r="VD101" s="103"/>
      <c r="VE101" s="103"/>
      <c r="VF101" s="103"/>
      <c r="VG101" s="103"/>
      <c r="VH101" s="103"/>
      <c r="VI101" s="103"/>
      <c r="VJ101" s="103"/>
      <c r="VK101" s="103"/>
      <c r="VL101" s="103"/>
      <c r="VM101" s="103"/>
      <c r="VN101" s="103"/>
      <c r="VO101" s="103"/>
      <c r="VP101" s="103"/>
      <c r="VQ101" s="103"/>
      <c r="VR101" s="103"/>
      <c r="VS101" s="103"/>
      <c r="VT101" s="103"/>
      <c r="VU101" s="103"/>
      <c r="VV101" s="103"/>
      <c r="VW101" s="103"/>
      <c r="VX101" s="103"/>
      <c r="VY101" s="103"/>
      <c r="VZ101" s="103"/>
      <c r="WA101" s="103"/>
      <c r="WB101" s="103"/>
      <c r="WC101" s="103"/>
      <c r="WD101" s="103"/>
      <c r="WE101" s="103"/>
      <c r="WF101" s="103"/>
      <c r="WG101" s="103"/>
      <c r="WH101" s="103"/>
      <c r="WI101" s="103"/>
      <c r="WJ101" s="103"/>
      <c r="WK101" s="103"/>
      <c r="WL101" s="103"/>
      <c r="WM101" s="103"/>
      <c r="WN101" s="103"/>
      <c r="WO101" s="103"/>
      <c r="WP101" s="103"/>
      <c r="WQ101" s="103"/>
      <c r="WR101" s="103"/>
      <c r="WS101" s="103"/>
      <c r="WT101" s="103"/>
      <c r="WU101" s="103"/>
      <c r="WV101" s="103"/>
      <c r="WW101" s="103"/>
      <c r="WX101" s="103"/>
      <c r="WY101" s="103"/>
      <c r="WZ101" s="103"/>
      <c r="XA101" s="103"/>
      <c r="XB101" s="103"/>
      <c r="XC101" s="103"/>
      <c r="XD101" s="103"/>
      <c r="XE101" s="103"/>
      <c r="XF101" s="103"/>
      <c r="XG101" s="103"/>
      <c r="XH101" s="103"/>
      <c r="XI101" s="103"/>
      <c r="XJ101" s="103"/>
      <c r="XK101" s="103"/>
      <c r="XL101" s="103"/>
      <c r="XM101" s="103"/>
      <c r="XN101" s="103"/>
      <c r="XO101" s="103"/>
      <c r="XP101" s="103"/>
      <c r="XQ101" s="103"/>
      <c r="XR101" s="103"/>
      <c r="XS101" s="103"/>
      <c r="XT101" s="103"/>
      <c r="XU101" s="103"/>
      <c r="XV101" s="103"/>
      <c r="XW101" s="103"/>
      <c r="XX101" s="103"/>
      <c r="XY101" s="103"/>
      <c r="XZ101" s="103"/>
      <c r="YA101" s="103"/>
      <c r="YB101" s="103"/>
      <c r="YC101" s="103"/>
      <c r="YD101" s="103"/>
      <c r="YE101" s="103"/>
      <c r="YF101" s="103"/>
      <c r="YG101" s="103"/>
      <c r="YH101" s="103"/>
      <c r="YI101" s="103"/>
      <c r="YJ101" s="103"/>
      <c r="YK101" s="103"/>
      <c r="YL101" s="103"/>
      <c r="YM101" s="103"/>
      <c r="YN101" s="103"/>
      <c r="YO101" s="103"/>
      <c r="YP101" s="103"/>
      <c r="YQ101" s="103"/>
      <c r="YR101" s="103"/>
      <c r="YS101" s="103"/>
      <c r="YT101" s="103"/>
      <c r="YU101" s="103"/>
      <c r="YV101" s="103"/>
      <c r="YW101" s="103"/>
      <c r="YX101" s="103"/>
      <c r="YY101" s="103"/>
      <c r="YZ101" s="103"/>
      <c r="ZA101" s="103"/>
      <c r="ZB101" s="103"/>
      <c r="ZC101" s="103"/>
      <c r="ZD101" s="103"/>
      <c r="ZE101" s="103"/>
      <c r="ZF101" s="103"/>
      <c r="ZG101" s="103"/>
      <c r="ZH101" s="103"/>
      <c r="ZI101" s="103"/>
      <c r="ZJ101" s="103"/>
      <c r="ZK101" s="103"/>
      <c r="ZL101" s="103"/>
      <c r="ZM101" s="103"/>
      <c r="ZN101" s="103"/>
      <c r="ZO101" s="103"/>
      <c r="ZP101" s="103"/>
      <c r="ZQ101" s="103"/>
      <c r="ZR101" s="103"/>
      <c r="ZS101" s="103"/>
      <c r="ZT101" s="103"/>
      <c r="ZU101" s="103"/>
      <c r="ZV101" s="103"/>
      <c r="ZW101" s="103"/>
      <c r="ZX101" s="103"/>
      <c r="ZY101" s="103"/>
      <c r="ZZ101" s="103"/>
      <c r="AAA101" s="103"/>
      <c r="AAB101" s="103"/>
      <c r="AAC101" s="103"/>
      <c r="AAD101" s="103"/>
      <c r="AAE101" s="103"/>
      <c r="AAF101" s="103"/>
      <c r="AAG101" s="103"/>
      <c r="AAH101" s="103"/>
      <c r="AAI101" s="103"/>
      <c r="AAJ101" s="103"/>
      <c r="AAK101" s="103"/>
      <c r="AAL101" s="103"/>
      <c r="AAM101" s="103"/>
      <c r="AAN101" s="103"/>
      <c r="AAO101" s="103"/>
      <c r="AAP101" s="103"/>
      <c r="AAQ101" s="103"/>
      <c r="AAR101" s="103"/>
      <c r="AAS101" s="103"/>
      <c r="AAT101" s="103"/>
      <c r="AAU101" s="103"/>
      <c r="AAV101" s="103"/>
      <c r="AAW101" s="103"/>
      <c r="AAX101" s="103"/>
      <c r="AAY101" s="103"/>
      <c r="AAZ101" s="103"/>
      <c r="ABA101" s="103"/>
      <c r="ABB101" s="103"/>
      <c r="ABC101" s="103"/>
      <c r="ABD101" s="103"/>
      <c r="ABE101" s="103"/>
      <c r="ABF101" s="103"/>
      <c r="ABG101" s="103"/>
      <c r="ABH101" s="103"/>
      <c r="ABI101" s="103"/>
      <c r="ABJ101" s="103"/>
      <c r="ABK101" s="103"/>
      <c r="ABL101" s="103"/>
      <c r="ABM101" s="103"/>
      <c r="ABN101" s="103"/>
      <c r="ABO101" s="103"/>
      <c r="ABP101" s="103"/>
      <c r="ABQ101" s="103"/>
      <c r="ABR101" s="103"/>
      <c r="ABS101" s="103"/>
      <c r="ABT101" s="103"/>
      <c r="ABU101" s="103"/>
      <c r="ABV101" s="103"/>
      <c r="ABW101" s="103"/>
      <c r="ABX101" s="103"/>
      <c r="ABY101" s="103"/>
      <c r="ABZ101" s="103"/>
      <c r="ACA101" s="103"/>
      <c r="ACB101" s="103"/>
      <c r="ACC101" s="103"/>
      <c r="ACD101" s="103"/>
      <c r="ACE101" s="103"/>
      <c r="ACF101" s="103"/>
      <c r="ACG101" s="103"/>
      <c r="ACH101" s="103"/>
      <c r="ACI101" s="103"/>
      <c r="ACJ101" s="103"/>
      <c r="ACK101" s="103"/>
      <c r="ACL101" s="103"/>
      <c r="ACM101" s="103"/>
      <c r="ACN101" s="103"/>
      <c r="ACO101" s="103"/>
      <c r="ACP101" s="103"/>
      <c r="ACQ101" s="103"/>
      <c r="ACR101" s="103"/>
      <c r="ACS101" s="103"/>
      <c r="ACT101" s="103"/>
      <c r="ACU101" s="103"/>
      <c r="ACV101" s="103"/>
      <c r="ACW101" s="103"/>
      <c r="ACX101" s="103"/>
      <c r="ACY101" s="103"/>
      <c r="ACZ101" s="103"/>
      <c r="ADA101" s="103"/>
      <c r="ADB101" s="103"/>
      <c r="ADC101" s="103"/>
      <c r="ADD101" s="103"/>
      <c r="ADE101" s="103"/>
      <c r="ADF101" s="103"/>
      <c r="ADG101" s="103"/>
      <c r="ADH101" s="103"/>
      <c r="ADI101" s="103"/>
      <c r="ADJ101" s="103"/>
      <c r="ADK101" s="103"/>
      <c r="ADL101" s="103"/>
      <c r="ADM101" s="103"/>
      <c r="ADN101" s="103"/>
      <c r="ADO101" s="103"/>
      <c r="ADP101" s="103"/>
      <c r="ADQ101" s="103"/>
      <c r="ADR101" s="103"/>
      <c r="ADS101" s="103"/>
      <c r="ADT101" s="103"/>
      <c r="ADU101" s="103"/>
      <c r="ADV101" s="103"/>
      <c r="ADW101" s="103"/>
      <c r="ADX101" s="103"/>
      <c r="ADY101" s="103"/>
      <c r="ADZ101" s="103"/>
      <c r="AEA101" s="103"/>
      <c r="AEB101" s="103"/>
      <c r="AEC101" s="103"/>
      <c r="AED101" s="103"/>
      <c r="AEE101" s="103"/>
      <c r="AEF101" s="103"/>
      <c r="AEG101" s="103"/>
      <c r="AEH101" s="103"/>
      <c r="AEI101" s="103"/>
      <c r="AEJ101" s="103"/>
      <c r="AEK101" s="103"/>
      <c r="AEL101" s="103"/>
      <c r="AEM101" s="103"/>
      <c r="AEN101" s="103"/>
      <c r="AEO101" s="103"/>
      <c r="AEP101" s="103"/>
      <c r="AEQ101" s="103"/>
      <c r="AER101" s="103"/>
      <c r="AES101" s="103"/>
      <c r="AET101" s="103"/>
      <c r="AEU101" s="103"/>
      <c r="AEV101" s="103"/>
      <c r="AEW101" s="103"/>
      <c r="AEX101" s="103"/>
      <c r="AEY101" s="103"/>
      <c r="AEZ101" s="103"/>
      <c r="AFA101" s="103"/>
      <c r="AFB101" s="103"/>
      <c r="AFC101" s="103"/>
      <c r="AFD101" s="103"/>
      <c r="AFE101" s="103"/>
      <c r="AFF101" s="103"/>
      <c r="AFG101" s="103"/>
      <c r="AFH101" s="103"/>
      <c r="AFI101" s="103"/>
      <c r="AFJ101" s="103"/>
      <c r="AFK101" s="103"/>
      <c r="AFL101" s="103"/>
      <c r="AFM101" s="103"/>
      <c r="AFN101" s="103"/>
      <c r="AFO101" s="103"/>
      <c r="AFP101" s="103"/>
      <c r="AFQ101" s="103"/>
      <c r="AFR101" s="103"/>
      <c r="AFS101" s="103"/>
      <c r="AFT101" s="103"/>
      <c r="AFU101" s="103"/>
      <c r="AFV101" s="103"/>
      <c r="AFW101" s="103"/>
      <c r="AFX101" s="103"/>
      <c r="AFY101" s="103"/>
      <c r="AFZ101" s="103"/>
      <c r="AGA101" s="103"/>
      <c r="AGB101" s="103"/>
      <c r="AGC101" s="103"/>
      <c r="AGD101" s="103"/>
      <c r="AGE101" s="103"/>
      <c r="AGF101" s="103"/>
      <c r="AGG101" s="103"/>
      <c r="AGH101" s="103"/>
      <c r="AGI101" s="103"/>
      <c r="AGJ101" s="103"/>
      <c r="AGK101" s="103"/>
      <c r="AGL101" s="103"/>
      <c r="AGM101" s="103"/>
      <c r="AGN101" s="103"/>
      <c r="AGO101" s="103"/>
      <c r="AGP101" s="103"/>
      <c r="AGQ101" s="103"/>
      <c r="AGR101" s="103"/>
      <c r="AGS101" s="103"/>
      <c r="AGT101" s="103"/>
      <c r="AGU101" s="103"/>
      <c r="AGV101" s="103"/>
      <c r="AGW101" s="103"/>
      <c r="AGX101" s="103"/>
      <c r="AGY101" s="103"/>
      <c r="AGZ101" s="103"/>
      <c r="AHA101" s="103"/>
      <c r="AHB101" s="103"/>
      <c r="AHC101" s="103"/>
      <c r="AHD101" s="103"/>
      <c r="AHE101" s="103"/>
      <c r="AHF101" s="103"/>
      <c r="AHG101" s="103"/>
      <c r="AHH101" s="103"/>
      <c r="AHI101" s="103"/>
      <c r="AHJ101" s="103"/>
      <c r="AHK101" s="103"/>
      <c r="AHL101" s="103"/>
      <c r="AHM101" s="103"/>
      <c r="AHN101" s="103"/>
      <c r="AHO101" s="103"/>
      <c r="AHP101" s="103"/>
      <c r="AHQ101" s="103"/>
      <c r="AHR101" s="103"/>
      <c r="AHS101" s="103"/>
      <c r="AHT101" s="103"/>
      <c r="AHU101" s="103"/>
      <c r="AHV101" s="103"/>
      <c r="AHW101" s="103"/>
      <c r="AHX101" s="103"/>
      <c r="AHY101" s="103"/>
      <c r="AHZ101" s="103"/>
      <c r="AIA101" s="103"/>
      <c r="AIB101" s="103"/>
      <c r="AIC101" s="103"/>
      <c r="AID101" s="103"/>
      <c r="AIE101" s="103"/>
      <c r="AIF101" s="103"/>
      <c r="AIG101" s="103"/>
      <c r="AIH101" s="103"/>
      <c r="AII101" s="103"/>
      <c r="AIJ101" s="103"/>
      <c r="AIK101" s="103"/>
      <c r="AIL101" s="103"/>
      <c r="AIM101" s="103"/>
      <c r="AIN101" s="103"/>
      <c r="AIO101" s="103"/>
      <c r="AIP101" s="103"/>
      <c r="AIQ101" s="103"/>
      <c r="AIR101" s="103"/>
      <c r="AIS101" s="103"/>
      <c r="AIT101" s="103"/>
      <c r="AIU101" s="103"/>
      <c r="AIV101" s="103"/>
      <c r="AIW101" s="103"/>
      <c r="AIX101" s="103"/>
      <c r="AIY101" s="103"/>
      <c r="AIZ101" s="103"/>
      <c r="AJA101" s="103"/>
      <c r="AJB101" s="103"/>
      <c r="AJC101" s="103"/>
      <c r="AJD101" s="103"/>
      <c r="AJE101" s="103"/>
      <c r="AJF101" s="103"/>
      <c r="AJG101" s="103"/>
      <c r="AJH101" s="103"/>
      <c r="AJI101" s="103"/>
      <c r="AJJ101" s="103"/>
      <c r="AJK101" s="103"/>
      <c r="AJL101" s="103"/>
      <c r="AJM101" s="103"/>
      <c r="AJN101" s="103"/>
      <c r="AJO101" s="103"/>
      <c r="AJP101" s="103"/>
      <c r="AJQ101" s="103"/>
      <c r="AJR101" s="103"/>
      <c r="AJS101" s="103"/>
      <c r="AJT101" s="103"/>
      <c r="AJU101" s="103"/>
      <c r="AJV101" s="103"/>
      <c r="AJW101" s="103"/>
      <c r="AJX101" s="103"/>
      <c r="AJY101" s="103"/>
      <c r="AJZ101" s="103"/>
      <c r="AKA101" s="103"/>
      <c r="AKB101" s="103"/>
      <c r="AKC101" s="103"/>
      <c r="AKD101" s="103"/>
      <c r="AKE101" s="103"/>
      <c r="AKF101" s="103"/>
      <c r="AKG101" s="103"/>
      <c r="AKH101" s="103"/>
      <c r="AKI101" s="103"/>
      <c r="AKJ101" s="103"/>
      <c r="AKK101" s="103"/>
      <c r="AKL101" s="103"/>
      <c r="AKM101" s="103"/>
      <c r="AKN101" s="103"/>
      <c r="AKO101" s="103"/>
      <c r="AKP101" s="103"/>
      <c r="AKQ101" s="103"/>
      <c r="AKR101" s="103"/>
      <c r="AKS101" s="103"/>
      <c r="AKT101" s="103"/>
      <c r="AKU101" s="103"/>
      <c r="AKV101" s="103"/>
      <c r="AKW101" s="103"/>
      <c r="AKX101" s="103"/>
      <c r="AKY101" s="103"/>
      <c r="AKZ101" s="103"/>
      <c r="ALA101" s="103"/>
      <c r="ALB101" s="103"/>
      <c r="ALC101" s="103"/>
      <c r="ALD101" s="103"/>
      <c r="ALE101" s="103"/>
      <c r="ALF101" s="103"/>
      <c r="ALG101" s="103"/>
      <c r="ALH101" s="103"/>
      <c r="ALI101" s="103"/>
      <c r="ALJ101" s="103"/>
      <c r="ALK101" s="103"/>
      <c r="ALL101" s="103"/>
      <c r="ALM101" s="103"/>
      <c r="ALN101" s="103"/>
      <c r="ALO101" s="103"/>
      <c r="ALP101" s="103"/>
      <c r="ALQ101" s="103"/>
      <c r="ALR101" s="103"/>
      <c r="ALS101" s="103"/>
      <c r="ALT101" s="103"/>
      <c r="XEU101" s="15"/>
      <c r="XEV101" s="15"/>
      <c r="XEW101" s="15"/>
      <c r="XEX101" s="15"/>
      <c r="XEY101" s="15"/>
      <c r="XEZ101" s="15"/>
      <c r="XFA101" s="15"/>
      <c r="XFB101" s="15"/>
      <c r="XFC101" s="15"/>
      <c r="XFD101" s="15"/>
    </row>
    <row r="102" spans="1:1008 16375:16384" s="47" customFormat="1" ht="43.5" customHeight="1">
      <c r="A102" s="103"/>
      <c r="B102" s="172" t="s">
        <v>196</v>
      </c>
      <c r="C102" s="172"/>
      <c r="D102" s="172"/>
      <c r="E102" s="172"/>
      <c r="F102" s="172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  <c r="JI102" s="103"/>
      <c r="JJ102" s="103"/>
      <c r="JK102" s="103"/>
      <c r="JL102" s="103"/>
      <c r="JM102" s="103"/>
      <c r="JN102" s="103"/>
      <c r="JO102" s="103"/>
      <c r="JP102" s="103"/>
      <c r="JQ102" s="103"/>
      <c r="JR102" s="103"/>
      <c r="JS102" s="103"/>
      <c r="JT102" s="103"/>
      <c r="JU102" s="103"/>
      <c r="JV102" s="103"/>
      <c r="JW102" s="103"/>
      <c r="JX102" s="103"/>
      <c r="JY102" s="103"/>
      <c r="JZ102" s="103"/>
      <c r="KA102" s="103"/>
      <c r="KB102" s="103"/>
      <c r="KC102" s="103"/>
      <c r="KD102" s="103"/>
      <c r="KE102" s="103"/>
      <c r="KF102" s="103"/>
      <c r="KG102" s="103"/>
      <c r="KH102" s="103"/>
      <c r="KI102" s="103"/>
      <c r="KJ102" s="103"/>
      <c r="KK102" s="103"/>
      <c r="KL102" s="103"/>
      <c r="KM102" s="103"/>
      <c r="KN102" s="103"/>
      <c r="KO102" s="103"/>
      <c r="KP102" s="103"/>
      <c r="KQ102" s="103"/>
      <c r="KR102" s="103"/>
      <c r="KS102" s="103"/>
      <c r="KT102" s="103"/>
      <c r="KU102" s="103"/>
      <c r="KV102" s="103"/>
      <c r="KW102" s="103"/>
      <c r="KX102" s="103"/>
      <c r="KY102" s="103"/>
      <c r="KZ102" s="103"/>
      <c r="LA102" s="103"/>
      <c r="LB102" s="103"/>
      <c r="LC102" s="103"/>
      <c r="LD102" s="103"/>
      <c r="LE102" s="103"/>
      <c r="LF102" s="103"/>
      <c r="LG102" s="103"/>
      <c r="LH102" s="103"/>
      <c r="LI102" s="103"/>
      <c r="LJ102" s="103"/>
      <c r="LK102" s="103"/>
      <c r="LL102" s="103"/>
      <c r="LM102" s="103"/>
      <c r="LN102" s="103"/>
      <c r="LO102" s="103"/>
      <c r="LP102" s="103"/>
      <c r="LQ102" s="103"/>
      <c r="LR102" s="103"/>
      <c r="LS102" s="103"/>
      <c r="LT102" s="103"/>
      <c r="LU102" s="103"/>
      <c r="LV102" s="103"/>
      <c r="LW102" s="103"/>
      <c r="LX102" s="103"/>
      <c r="LY102" s="103"/>
      <c r="LZ102" s="103"/>
      <c r="MA102" s="103"/>
      <c r="MB102" s="103"/>
      <c r="MC102" s="103"/>
      <c r="MD102" s="103"/>
      <c r="ME102" s="103"/>
      <c r="MF102" s="103"/>
      <c r="MG102" s="103"/>
      <c r="MH102" s="103"/>
      <c r="MI102" s="103"/>
      <c r="MJ102" s="103"/>
      <c r="MK102" s="103"/>
      <c r="ML102" s="103"/>
      <c r="MM102" s="103"/>
      <c r="MN102" s="103"/>
      <c r="MO102" s="103"/>
      <c r="MP102" s="103"/>
      <c r="MQ102" s="103"/>
      <c r="MR102" s="103"/>
      <c r="MS102" s="103"/>
      <c r="MT102" s="103"/>
      <c r="MU102" s="103"/>
      <c r="MV102" s="103"/>
      <c r="MW102" s="103"/>
      <c r="MX102" s="103"/>
      <c r="MY102" s="103"/>
      <c r="MZ102" s="103"/>
      <c r="NA102" s="103"/>
      <c r="NB102" s="103"/>
      <c r="NC102" s="103"/>
      <c r="ND102" s="103"/>
      <c r="NE102" s="103"/>
      <c r="NF102" s="103"/>
      <c r="NG102" s="103"/>
      <c r="NH102" s="103"/>
      <c r="NI102" s="103"/>
      <c r="NJ102" s="103"/>
      <c r="NK102" s="103"/>
      <c r="NL102" s="103"/>
      <c r="NM102" s="103"/>
      <c r="NN102" s="103"/>
      <c r="NO102" s="103"/>
      <c r="NP102" s="103"/>
      <c r="NQ102" s="103"/>
      <c r="NR102" s="103"/>
      <c r="NS102" s="103"/>
      <c r="NT102" s="103"/>
      <c r="NU102" s="103"/>
      <c r="NV102" s="103"/>
      <c r="NW102" s="103"/>
      <c r="NX102" s="103"/>
      <c r="NY102" s="103"/>
      <c r="NZ102" s="103"/>
      <c r="OA102" s="103"/>
      <c r="OB102" s="103"/>
      <c r="OC102" s="103"/>
      <c r="OD102" s="103"/>
      <c r="OE102" s="103"/>
      <c r="OF102" s="103"/>
      <c r="OG102" s="103"/>
      <c r="OH102" s="103"/>
      <c r="OI102" s="103"/>
      <c r="OJ102" s="103"/>
      <c r="OK102" s="103"/>
      <c r="OL102" s="103"/>
      <c r="OM102" s="103"/>
      <c r="ON102" s="103"/>
      <c r="OO102" s="103"/>
      <c r="OP102" s="103"/>
      <c r="OQ102" s="103"/>
      <c r="OR102" s="103"/>
      <c r="OS102" s="103"/>
      <c r="OT102" s="103"/>
      <c r="OU102" s="103"/>
      <c r="OV102" s="103"/>
      <c r="OW102" s="103"/>
      <c r="OX102" s="103"/>
      <c r="OY102" s="103"/>
      <c r="OZ102" s="103"/>
      <c r="PA102" s="103"/>
      <c r="PB102" s="103"/>
      <c r="PC102" s="103"/>
      <c r="PD102" s="103"/>
      <c r="PE102" s="103"/>
      <c r="PF102" s="103"/>
      <c r="PG102" s="103"/>
      <c r="PH102" s="103"/>
      <c r="PI102" s="103"/>
      <c r="PJ102" s="103"/>
      <c r="PK102" s="103"/>
      <c r="PL102" s="103"/>
      <c r="PM102" s="103"/>
      <c r="PN102" s="103"/>
      <c r="PO102" s="103"/>
      <c r="PP102" s="103"/>
      <c r="PQ102" s="103"/>
      <c r="PR102" s="103"/>
      <c r="PS102" s="103"/>
      <c r="PT102" s="103"/>
      <c r="PU102" s="103"/>
      <c r="PV102" s="103"/>
      <c r="PW102" s="103"/>
      <c r="PX102" s="103"/>
      <c r="PY102" s="103"/>
      <c r="PZ102" s="103"/>
      <c r="QA102" s="103"/>
      <c r="QB102" s="103"/>
      <c r="QC102" s="103"/>
      <c r="QD102" s="103"/>
      <c r="QE102" s="103"/>
      <c r="QF102" s="103"/>
      <c r="QG102" s="103"/>
      <c r="QH102" s="103"/>
      <c r="QI102" s="103"/>
      <c r="QJ102" s="103"/>
      <c r="QK102" s="103"/>
      <c r="QL102" s="103"/>
      <c r="QM102" s="103"/>
      <c r="QN102" s="103"/>
      <c r="QO102" s="103"/>
      <c r="QP102" s="103"/>
      <c r="QQ102" s="103"/>
      <c r="QR102" s="103"/>
      <c r="QS102" s="103"/>
      <c r="QT102" s="103"/>
      <c r="QU102" s="103"/>
      <c r="QV102" s="103"/>
      <c r="QW102" s="103"/>
      <c r="QX102" s="103"/>
      <c r="QY102" s="103"/>
      <c r="QZ102" s="103"/>
      <c r="RA102" s="103"/>
      <c r="RB102" s="103"/>
      <c r="RC102" s="103"/>
      <c r="RD102" s="103"/>
      <c r="RE102" s="103"/>
      <c r="RF102" s="103"/>
      <c r="RG102" s="103"/>
      <c r="RH102" s="103"/>
      <c r="RI102" s="103"/>
      <c r="RJ102" s="103"/>
      <c r="RK102" s="103"/>
      <c r="RL102" s="103"/>
      <c r="RM102" s="103"/>
      <c r="RN102" s="103"/>
      <c r="RO102" s="103"/>
      <c r="RP102" s="103"/>
      <c r="RQ102" s="103"/>
      <c r="RR102" s="103"/>
      <c r="RS102" s="103"/>
      <c r="RT102" s="103"/>
      <c r="RU102" s="103"/>
      <c r="RV102" s="103"/>
      <c r="RW102" s="103"/>
      <c r="RX102" s="103"/>
      <c r="RY102" s="103"/>
      <c r="RZ102" s="103"/>
      <c r="SA102" s="103"/>
      <c r="SB102" s="103"/>
      <c r="SC102" s="103"/>
      <c r="SD102" s="103"/>
      <c r="SE102" s="103"/>
      <c r="SF102" s="103"/>
      <c r="SG102" s="103"/>
      <c r="SH102" s="103"/>
      <c r="SI102" s="103"/>
      <c r="SJ102" s="103"/>
      <c r="SK102" s="103"/>
      <c r="SL102" s="103"/>
      <c r="SM102" s="103"/>
      <c r="SN102" s="103"/>
      <c r="SO102" s="103"/>
      <c r="SP102" s="103"/>
      <c r="SQ102" s="103"/>
      <c r="SR102" s="103"/>
      <c r="SS102" s="103"/>
      <c r="ST102" s="103"/>
      <c r="SU102" s="103"/>
      <c r="SV102" s="103"/>
      <c r="SW102" s="103"/>
      <c r="SX102" s="103"/>
      <c r="SY102" s="103"/>
      <c r="SZ102" s="103"/>
      <c r="TA102" s="103"/>
      <c r="TB102" s="103"/>
      <c r="TC102" s="103"/>
      <c r="TD102" s="103"/>
      <c r="TE102" s="103"/>
      <c r="TF102" s="103"/>
      <c r="TG102" s="103"/>
      <c r="TH102" s="103"/>
      <c r="TI102" s="103"/>
      <c r="TJ102" s="103"/>
      <c r="TK102" s="103"/>
      <c r="TL102" s="103"/>
      <c r="TM102" s="103"/>
      <c r="TN102" s="103"/>
      <c r="TO102" s="103"/>
      <c r="TP102" s="103"/>
      <c r="TQ102" s="103"/>
      <c r="TR102" s="103"/>
      <c r="TS102" s="103"/>
      <c r="TT102" s="103"/>
      <c r="TU102" s="103"/>
      <c r="TV102" s="103"/>
      <c r="TW102" s="103"/>
      <c r="TX102" s="103"/>
      <c r="TY102" s="103"/>
      <c r="TZ102" s="103"/>
      <c r="UA102" s="103"/>
      <c r="UB102" s="103"/>
      <c r="UC102" s="103"/>
      <c r="UD102" s="103"/>
      <c r="UE102" s="103"/>
      <c r="UF102" s="103"/>
      <c r="UG102" s="103"/>
      <c r="UH102" s="103"/>
      <c r="UI102" s="103"/>
      <c r="UJ102" s="103"/>
      <c r="UK102" s="103"/>
      <c r="UL102" s="103"/>
      <c r="UM102" s="103"/>
      <c r="UN102" s="103"/>
      <c r="UO102" s="103"/>
      <c r="UP102" s="103"/>
      <c r="UQ102" s="103"/>
      <c r="UR102" s="103"/>
      <c r="US102" s="103"/>
      <c r="UT102" s="103"/>
      <c r="UU102" s="103"/>
      <c r="UV102" s="103"/>
      <c r="UW102" s="103"/>
      <c r="UX102" s="103"/>
      <c r="UY102" s="103"/>
      <c r="UZ102" s="103"/>
      <c r="VA102" s="103"/>
      <c r="VB102" s="103"/>
      <c r="VC102" s="103"/>
      <c r="VD102" s="103"/>
      <c r="VE102" s="103"/>
      <c r="VF102" s="103"/>
      <c r="VG102" s="103"/>
      <c r="VH102" s="103"/>
      <c r="VI102" s="103"/>
      <c r="VJ102" s="103"/>
      <c r="VK102" s="103"/>
      <c r="VL102" s="103"/>
      <c r="VM102" s="103"/>
      <c r="VN102" s="103"/>
      <c r="VO102" s="103"/>
      <c r="VP102" s="103"/>
      <c r="VQ102" s="103"/>
      <c r="VR102" s="103"/>
      <c r="VS102" s="103"/>
      <c r="VT102" s="103"/>
      <c r="VU102" s="103"/>
      <c r="VV102" s="103"/>
      <c r="VW102" s="103"/>
      <c r="VX102" s="103"/>
      <c r="VY102" s="103"/>
      <c r="VZ102" s="103"/>
      <c r="WA102" s="103"/>
      <c r="WB102" s="103"/>
      <c r="WC102" s="103"/>
      <c r="WD102" s="103"/>
      <c r="WE102" s="103"/>
      <c r="WF102" s="103"/>
      <c r="WG102" s="103"/>
      <c r="WH102" s="103"/>
      <c r="WI102" s="103"/>
      <c r="WJ102" s="103"/>
      <c r="WK102" s="103"/>
      <c r="WL102" s="103"/>
      <c r="WM102" s="103"/>
      <c r="WN102" s="103"/>
      <c r="WO102" s="103"/>
      <c r="WP102" s="103"/>
      <c r="WQ102" s="103"/>
      <c r="WR102" s="103"/>
      <c r="WS102" s="103"/>
      <c r="WT102" s="103"/>
      <c r="WU102" s="103"/>
      <c r="WV102" s="103"/>
      <c r="WW102" s="103"/>
      <c r="WX102" s="103"/>
      <c r="WY102" s="103"/>
      <c r="WZ102" s="103"/>
      <c r="XA102" s="103"/>
      <c r="XB102" s="103"/>
      <c r="XC102" s="103"/>
      <c r="XD102" s="103"/>
      <c r="XE102" s="103"/>
      <c r="XF102" s="103"/>
      <c r="XG102" s="103"/>
      <c r="XH102" s="103"/>
      <c r="XI102" s="103"/>
      <c r="XJ102" s="103"/>
      <c r="XK102" s="103"/>
      <c r="XL102" s="103"/>
      <c r="XM102" s="103"/>
      <c r="XN102" s="103"/>
      <c r="XO102" s="103"/>
      <c r="XP102" s="103"/>
      <c r="XQ102" s="103"/>
      <c r="XR102" s="103"/>
      <c r="XS102" s="103"/>
      <c r="XT102" s="103"/>
      <c r="XU102" s="103"/>
      <c r="XV102" s="103"/>
      <c r="XW102" s="103"/>
      <c r="XX102" s="103"/>
      <c r="XY102" s="103"/>
      <c r="XZ102" s="103"/>
      <c r="YA102" s="103"/>
      <c r="YB102" s="103"/>
      <c r="YC102" s="103"/>
      <c r="YD102" s="103"/>
      <c r="YE102" s="103"/>
      <c r="YF102" s="103"/>
      <c r="YG102" s="103"/>
      <c r="YH102" s="103"/>
      <c r="YI102" s="103"/>
      <c r="YJ102" s="103"/>
      <c r="YK102" s="103"/>
      <c r="YL102" s="103"/>
      <c r="YM102" s="103"/>
      <c r="YN102" s="103"/>
      <c r="YO102" s="103"/>
      <c r="YP102" s="103"/>
      <c r="YQ102" s="103"/>
      <c r="YR102" s="103"/>
      <c r="YS102" s="103"/>
      <c r="YT102" s="103"/>
      <c r="YU102" s="103"/>
      <c r="YV102" s="103"/>
      <c r="YW102" s="103"/>
      <c r="YX102" s="103"/>
      <c r="YY102" s="103"/>
      <c r="YZ102" s="103"/>
      <c r="ZA102" s="103"/>
      <c r="ZB102" s="103"/>
      <c r="ZC102" s="103"/>
      <c r="ZD102" s="103"/>
      <c r="ZE102" s="103"/>
      <c r="ZF102" s="103"/>
      <c r="ZG102" s="103"/>
      <c r="ZH102" s="103"/>
      <c r="ZI102" s="103"/>
      <c r="ZJ102" s="103"/>
      <c r="ZK102" s="103"/>
      <c r="ZL102" s="103"/>
      <c r="ZM102" s="103"/>
      <c r="ZN102" s="103"/>
      <c r="ZO102" s="103"/>
      <c r="ZP102" s="103"/>
      <c r="ZQ102" s="103"/>
      <c r="ZR102" s="103"/>
      <c r="ZS102" s="103"/>
      <c r="ZT102" s="103"/>
      <c r="ZU102" s="103"/>
      <c r="ZV102" s="103"/>
      <c r="ZW102" s="103"/>
      <c r="ZX102" s="103"/>
      <c r="ZY102" s="103"/>
      <c r="ZZ102" s="103"/>
      <c r="AAA102" s="103"/>
      <c r="AAB102" s="103"/>
      <c r="AAC102" s="103"/>
      <c r="AAD102" s="103"/>
      <c r="AAE102" s="103"/>
      <c r="AAF102" s="103"/>
      <c r="AAG102" s="103"/>
      <c r="AAH102" s="103"/>
      <c r="AAI102" s="103"/>
      <c r="AAJ102" s="103"/>
      <c r="AAK102" s="103"/>
      <c r="AAL102" s="103"/>
      <c r="AAM102" s="103"/>
      <c r="AAN102" s="103"/>
      <c r="AAO102" s="103"/>
      <c r="AAP102" s="103"/>
      <c r="AAQ102" s="103"/>
      <c r="AAR102" s="103"/>
      <c r="AAS102" s="103"/>
      <c r="AAT102" s="103"/>
      <c r="AAU102" s="103"/>
      <c r="AAV102" s="103"/>
      <c r="AAW102" s="103"/>
      <c r="AAX102" s="103"/>
      <c r="AAY102" s="103"/>
      <c r="AAZ102" s="103"/>
      <c r="ABA102" s="103"/>
      <c r="ABB102" s="103"/>
      <c r="ABC102" s="103"/>
      <c r="ABD102" s="103"/>
      <c r="ABE102" s="103"/>
      <c r="ABF102" s="103"/>
      <c r="ABG102" s="103"/>
      <c r="ABH102" s="103"/>
      <c r="ABI102" s="103"/>
      <c r="ABJ102" s="103"/>
      <c r="ABK102" s="103"/>
      <c r="ABL102" s="103"/>
      <c r="ABM102" s="103"/>
      <c r="ABN102" s="103"/>
      <c r="ABO102" s="103"/>
      <c r="ABP102" s="103"/>
      <c r="ABQ102" s="103"/>
      <c r="ABR102" s="103"/>
      <c r="ABS102" s="103"/>
      <c r="ABT102" s="103"/>
      <c r="ABU102" s="103"/>
      <c r="ABV102" s="103"/>
      <c r="ABW102" s="103"/>
      <c r="ABX102" s="103"/>
      <c r="ABY102" s="103"/>
      <c r="ABZ102" s="103"/>
      <c r="ACA102" s="103"/>
      <c r="ACB102" s="103"/>
      <c r="ACC102" s="103"/>
      <c r="ACD102" s="103"/>
      <c r="ACE102" s="103"/>
      <c r="ACF102" s="103"/>
      <c r="ACG102" s="103"/>
      <c r="ACH102" s="103"/>
      <c r="ACI102" s="103"/>
      <c r="ACJ102" s="103"/>
      <c r="ACK102" s="103"/>
      <c r="ACL102" s="103"/>
      <c r="ACM102" s="103"/>
      <c r="ACN102" s="103"/>
      <c r="ACO102" s="103"/>
      <c r="ACP102" s="103"/>
      <c r="ACQ102" s="103"/>
      <c r="ACR102" s="103"/>
      <c r="ACS102" s="103"/>
      <c r="ACT102" s="103"/>
      <c r="ACU102" s="103"/>
      <c r="ACV102" s="103"/>
      <c r="ACW102" s="103"/>
      <c r="ACX102" s="103"/>
      <c r="ACY102" s="103"/>
      <c r="ACZ102" s="103"/>
      <c r="ADA102" s="103"/>
      <c r="ADB102" s="103"/>
      <c r="ADC102" s="103"/>
      <c r="ADD102" s="103"/>
      <c r="ADE102" s="103"/>
      <c r="ADF102" s="103"/>
      <c r="ADG102" s="103"/>
      <c r="ADH102" s="103"/>
      <c r="ADI102" s="103"/>
      <c r="ADJ102" s="103"/>
      <c r="ADK102" s="103"/>
      <c r="ADL102" s="103"/>
      <c r="ADM102" s="103"/>
      <c r="ADN102" s="103"/>
      <c r="ADO102" s="103"/>
      <c r="ADP102" s="103"/>
      <c r="ADQ102" s="103"/>
      <c r="ADR102" s="103"/>
      <c r="ADS102" s="103"/>
      <c r="ADT102" s="103"/>
      <c r="ADU102" s="103"/>
      <c r="ADV102" s="103"/>
      <c r="ADW102" s="103"/>
      <c r="ADX102" s="103"/>
      <c r="ADY102" s="103"/>
      <c r="ADZ102" s="103"/>
      <c r="AEA102" s="103"/>
      <c r="AEB102" s="103"/>
      <c r="AEC102" s="103"/>
      <c r="AED102" s="103"/>
      <c r="AEE102" s="103"/>
      <c r="AEF102" s="103"/>
      <c r="AEG102" s="103"/>
      <c r="AEH102" s="103"/>
      <c r="AEI102" s="103"/>
      <c r="AEJ102" s="103"/>
      <c r="AEK102" s="103"/>
      <c r="AEL102" s="103"/>
      <c r="AEM102" s="103"/>
      <c r="AEN102" s="103"/>
      <c r="AEO102" s="103"/>
      <c r="AEP102" s="103"/>
      <c r="AEQ102" s="103"/>
      <c r="AER102" s="103"/>
      <c r="AES102" s="103"/>
      <c r="AET102" s="103"/>
      <c r="AEU102" s="103"/>
      <c r="AEV102" s="103"/>
      <c r="AEW102" s="103"/>
      <c r="AEX102" s="103"/>
      <c r="AEY102" s="103"/>
      <c r="AEZ102" s="103"/>
      <c r="AFA102" s="103"/>
      <c r="AFB102" s="103"/>
      <c r="AFC102" s="103"/>
      <c r="AFD102" s="103"/>
      <c r="AFE102" s="103"/>
      <c r="AFF102" s="103"/>
      <c r="AFG102" s="103"/>
      <c r="AFH102" s="103"/>
      <c r="AFI102" s="103"/>
      <c r="AFJ102" s="103"/>
      <c r="AFK102" s="103"/>
      <c r="AFL102" s="103"/>
      <c r="AFM102" s="103"/>
      <c r="AFN102" s="103"/>
      <c r="AFO102" s="103"/>
      <c r="AFP102" s="103"/>
      <c r="AFQ102" s="103"/>
      <c r="AFR102" s="103"/>
      <c r="AFS102" s="103"/>
      <c r="AFT102" s="103"/>
      <c r="AFU102" s="103"/>
      <c r="AFV102" s="103"/>
      <c r="AFW102" s="103"/>
      <c r="AFX102" s="103"/>
      <c r="AFY102" s="103"/>
      <c r="AFZ102" s="103"/>
      <c r="AGA102" s="103"/>
      <c r="AGB102" s="103"/>
      <c r="AGC102" s="103"/>
      <c r="AGD102" s="103"/>
      <c r="AGE102" s="103"/>
      <c r="AGF102" s="103"/>
      <c r="AGG102" s="103"/>
      <c r="AGH102" s="103"/>
      <c r="AGI102" s="103"/>
      <c r="AGJ102" s="103"/>
      <c r="AGK102" s="103"/>
      <c r="AGL102" s="103"/>
      <c r="AGM102" s="103"/>
      <c r="AGN102" s="103"/>
      <c r="AGO102" s="103"/>
      <c r="AGP102" s="103"/>
      <c r="AGQ102" s="103"/>
      <c r="AGR102" s="103"/>
      <c r="AGS102" s="103"/>
      <c r="AGT102" s="103"/>
      <c r="AGU102" s="103"/>
      <c r="AGV102" s="103"/>
      <c r="AGW102" s="103"/>
      <c r="AGX102" s="103"/>
      <c r="AGY102" s="103"/>
      <c r="AGZ102" s="103"/>
      <c r="AHA102" s="103"/>
      <c r="AHB102" s="103"/>
      <c r="AHC102" s="103"/>
      <c r="AHD102" s="103"/>
      <c r="AHE102" s="103"/>
      <c r="AHF102" s="103"/>
      <c r="AHG102" s="103"/>
      <c r="AHH102" s="103"/>
      <c r="AHI102" s="103"/>
      <c r="AHJ102" s="103"/>
      <c r="AHK102" s="103"/>
      <c r="AHL102" s="103"/>
      <c r="AHM102" s="103"/>
      <c r="AHN102" s="103"/>
      <c r="AHO102" s="103"/>
      <c r="AHP102" s="103"/>
      <c r="AHQ102" s="103"/>
      <c r="AHR102" s="103"/>
      <c r="AHS102" s="103"/>
      <c r="AHT102" s="103"/>
      <c r="AHU102" s="103"/>
      <c r="AHV102" s="103"/>
      <c r="AHW102" s="103"/>
      <c r="AHX102" s="103"/>
      <c r="AHY102" s="103"/>
      <c r="AHZ102" s="103"/>
      <c r="AIA102" s="103"/>
      <c r="AIB102" s="103"/>
      <c r="AIC102" s="103"/>
      <c r="AID102" s="103"/>
      <c r="AIE102" s="103"/>
      <c r="AIF102" s="103"/>
      <c r="AIG102" s="103"/>
      <c r="AIH102" s="103"/>
      <c r="AII102" s="103"/>
      <c r="AIJ102" s="103"/>
      <c r="AIK102" s="103"/>
      <c r="AIL102" s="103"/>
      <c r="AIM102" s="103"/>
      <c r="AIN102" s="103"/>
      <c r="AIO102" s="103"/>
      <c r="AIP102" s="103"/>
      <c r="AIQ102" s="103"/>
      <c r="AIR102" s="103"/>
      <c r="AIS102" s="103"/>
      <c r="AIT102" s="103"/>
      <c r="AIU102" s="103"/>
      <c r="AIV102" s="103"/>
      <c r="AIW102" s="103"/>
      <c r="AIX102" s="103"/>
      <c r="AIY102" s="103"/>
      <c r="AIZ102" s="103"/>
      <c r="AJA102" s="103"/>
      <c r="AJB102" s="103"/>
      <c r="AJC102" s="103"/>
      <c r="AJD102" s="103"/>
      <c r="AJE102" s="103"/>
      <c r="AJF102" s="103"/>
      <c r="AJG102" s="103"/>
      <c r="AJH102" s="103"/>
      <c r="AJI102" s="103"/>
      <c r="AJJ102" s="103"/>
      <c r="AJK102" s="103"/>
      <c r="AJL102" s="103"/>
      <c r="AJM102" s="103"/>
      <c r="AJN102" s="103"/>
      <c r="AJO102" s="103"/>
      <c r="AJP102" s="103"/>
      <c r="AJQ102" s="103"/>
      <c r="AJR102" s="103"/>
      <c r="AJS102" s="103"/>
      <c r="AJT102" s="103"/>
      <c r="AJU102" s="103"/>
      <c r="AJV102" s="103"/>
      <c r="AJW102" s="103"/>
      <c r="AJX102" s="103"/>
      <c r="AJY102" s="103"/>
      <c r="AJZ102" s="103"/>
      <c r="AKA102" s="103"/>
      <c r="AKB102" s="103"/>
      <c r="AKC102" s="103"/>
      <c r="AKD102" s="103"/>
      <c r="AKE102" s="103"/>
      <c r="AKF102" s="103"/>
      <c r="AKG102" s="103"/>
      <c r="AKH102" s="103"/>
      <c r="AKI102" s="103"/>
      <c r="AKJ102" s="103"/>
      <c r="AKK102" s="103"/>
      <c r="AKL102" s="103"/>
      <c r="AKM102" s="103"/>
      <c r="AKN102" s="103"/>
      <c r="AKO102" s="103"/>
      <c r="AKP102" s="103"/>
      <c r="AKQ102" s="103"/>
      <c r="AKR102" s="103"/>
      <c r="AKS102" s="103"/>
      <c r="AKT102" s="103"/>
      <c r="AKU102" s="103"/>
      <c r="AKV102" s="103"/>
      <c r="AKW102" s="103"/>
      <c r="AKX102" s="103"/>
      <c r="AKY102" s="103"/>
      <c r="AKZ102" s="103"/>
      <c r="ALA102" s="103"/>
      <c r="ALB102" s="103"/>
      <c r="ALC102" s="103"/>
      <c r="ALD102" s="103"/>
      <c r="ALE102" s="103"/>
      <c r="ALF102" s="103"/>
      <c r="ALG102" s="103"/>
      <c r="ALH102" s="103"/>
      <c r="ALI102" s="103"/>
      <c r="ALJ102" s="103"/>
      <c r="ALK102" s="103"/>
      <c r="ALL102" s="103"/>
      <c r="ALM102" s="103"/>
      <c r="ALN102" s="103"/>
      <c r="ALO102" s="103"/>
      <c r="ALP102" s="103"/>
      <c r="ALQ102" s="103"/>
      <c r="ALR102" s="103"/>
      <c r="ALS102" s="103"/>
      <c r="ALT102" s="103"/>
      <c r="XEU102" s="15"/>
      <c r="XEV102" s="15"/>
      <c r="XEW102" s="15"/>
      <c r="XEX102" s="15"/>
      <c r="XEY102" s="15"/>
      <c r="XEZ102" s="15"/>
      <c r="XFA102" s="15"/>
      <c r="XFB102" s="15"/>
      <c r="XFC102" s="15"/>
      <c r="XFD102" s="15"/>
    </row>
    <row r="103" spans="1:1008 16375:16384" s="47" customFormat="1" ht="23.25" customHeight="1">
      <c r="A103" s="103"/>
      <c r="B103" s="172" t="s">
        <v>197</v>
      </c>
      <c r="C103" s="172"/>
      <c r="D103" s="172"/>
      <c r="E103" s="172"/>
      <c r="F103" s="172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3"/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3"/>
      <c r="DZ103" s="103"/>
      <c r="EA103" s="103"/>
      <c r="EB103" s="103"/>
      <c r="EC103" s="103"/>
      <c r="ED103" s="103"/>
      <c r="EE103" s="103"/>
      <c r="EF103" s="103"/>
      <c r="EG103" s="103"/>
      <c r="EH103" s="103"/>
      <c r="EI103" s="103"/>
      <c r="EJ103" s="103"/>
      <c r="EK103" s="103"/>
      <c r="EL103" s="103"/>
      <c r="EM103" s="103"/>
      <c r="EN103" s="103"/>
      <c r="EO103" s="103"/>
      <c r="EP103" s="103"/>
      <c r="EQ103" s="103"/>
      <c r="ER103" s="103"/>
      <c r="ES103" s="103"/>
      <c r="ET103" s="103"/>
      <c r="EU103" s="103"/>
      <c r="EV103" s="103"/>
      <c r="EW103" s="103"/>
      <c r="EX103" s="103"/>
      <c r="EY103" s="103"/>
      <c r="EZ103" s="103"/>
      <c r="FA103" s="103"/>
      <c r="FB103" s="103"/>
      <c r="FC103" s="103"/>
      <c r="FD103" s="103"/>
      <c r="FE103" s="103"/>
      <c r="FF103" s="103"/>
      <c r="FG103" s="103"/>
      <c r="FH103" s="103"/>
      <c r="FI103" s="103"/>
      <c r="FJ103" s="103"/>
      <c r="FK103" s="103"/>
      <c r="FL103" s="103"/>
      <c r="FM103" s="103"/>
      <c r="FN103" s="103"/>
      <c r="FO103" s="103"/>
      <c r="FP103" s="103"/>
      <c r="FQ103" s="103"/>
      <c r="FR103" s="103"/>
      <c r="FS103" s="103"/>
      <c r="FT103" s="103"/>
      <c r="FU103" s="103"/>
      <c r="FV103" s="103"/>
      <c r="FW103" s="103"/>
      <c r="FX103" s="103"/>
      <c r="FY103" s="103"/>
      <c r="FZ103" s="103"/>
      <c r="GA103" s="103"/>
      <c r="GB103" s="103"/>
      <c r="GC103" s="103"/>
      <c r="GD103" s="103"/>
      <c r="GE103" s="103"/>
      <c r="GF103" s="103"/>
      <c r="GG103" s="103"/>
      <c r="GH103" s="103"/>
      <c r="GI103" s="103"/>
      <c r="GJ103" s="103"/>
      <c r="GK103" s="103"/>
      <c r="GL103" s="103"/>
      <c r="GM103" s="103"/>
      <c r="GN103" s="103"/>
      <c r="GO103" s="103"/>
      <c r="GP103" s="103"/>
      <c r="GQ103" s="103"/>
      <c r="GR103" s="103"/>
      <c r="GS103" s="103"/>
      <c r="GT103" s="103"/>
      <c r="GU103" s="103"/>
      <c r="GV103" s="103"/>
      <c r="GW103" s="103"/>
      <c r="GX103" s="103"/>
      <c r="GY103" s="103"/>
      <c r="GZ103" s="103"/>
      <c r="HA103" s="103"/>
      <c r="HB103" s="103"/>
      <c r="HC103" s="103"/>
      <c r="HD103" s="103"/>
      <c r="HE103" s="103"/>
      <c r="HF103" s="103"/>
      <c r="HG103" s="103"/>
      <c r="HH103" s="103"/>
      <c r="HI103" s="103"/>
      <c r="HJ103" s="103"/>
      <c r="HK103" s="103"/>
      <c r="HL103" s="103"/>
      <c r="HM103" s="103"/>
      <c r="HN103" s="103"/>
      <c r="HO103" s="103"/>
      <c r="HP103" s="103"/>
      <c r="HQ103" s="103"/>
      <c r="HR103" s="103"/>
      <c r="HS103" s="103"/>
      <c r="HT103" s="103"/>
      <c r="HU103" s="103"/>
      <c r="HV103" s="103"/>
      <c r="HW103" s="103"/>
      <c r="HX103" s="103"/>
      <c r="HY103" s="103"/>
      <c r="HZ103" s="103"/>
      <c r="IA103" s="103"/>
      <c r="IB103" s="103"/>
      <c r="IC103" s="103"/>
      <c r="ID103" s="103"/>
      <c r="IE103" s="103"/>
      <c r="IF103" s="103"/>
      <c r="IG103" s="103"/>
      <c r="IH103" s="103"/>
      <c r="II103" s="103"/>
      <c r="IJ103" s="103"/>
      <c r="IK103" s="103"/>
      <c r="IL103" s="103"/>
      <c r="IM103" s="103"/>
      <c r="IN103" s="103"/>
      <c r="IO103" s="103"/>
      <c r="IP103" s="103"/>
      <c r="IQ103" s="103"/>
      <c r="IR103" s="103"/>
      <c r="IS103" s="103"/>
      <c r="IT103" s="103"/>
      <c r="IU103" s="103"/>
      <c r="IV103" s="103"/>
      <c r="IW103" s="103"/>
      <c r="IX103" s="103"/>
      <c r="IY103" s="103"/>
      <c r="IZ103" s="103"/>
      <c r="JA103" s="103"/>
      <c r="JB103" s="103"/>
      <c r="JC103" s="103"/>
      <c r="JD103" s="103"/>
      <c r="JE103" s="103"/>
      <c r="JF103" s="103"/>
      <c r="JG103" s="103"/>
      <c r="JH103" s="103"/>
      <c r="JI103" s="103"/>
      <c r="JJ103" s="103"/>
      <c r="JK103" s="103"/>
      <c r="JL103" s="103"/>
      <c r="JM103" s="103"/>
      <c r="JN103" s="103"/>
      <c r="JO103" s="103"/>
      <c r="JP103" s="103"/>
      <c r="JQ103" s="103"/>
      <c r="JR103" s="103"/>
      <c r="JS103" s="103"/>
      <c r="JT103" s="103"/>
      <c r="JU103" s="103"/>
      <c r="JV103" s="103"/>
      <c r="JW103" s="103"/>
      <c r="JX103" s="103"/>
      <c r="JY103" s="103"/>
      <c r="JZ103" s="103"/>
      <c r="KA103" s="103"/>
      <c r="KB103" s="103"/>
      <c r="KC103" s="103"/>
      <c r="KD103" s="103"/>
      <c r="KE103" s="103"/>
      <c r="KF103" s="103"/>
      <c r="KG103" s="103"/>
      <c r="KH103" s="103"/>
      <c r="KI103" s="103"/>
      <c r="KJ103" s="103"/>
      <c r="KK103" s="103"/>
      <c r="KL103" s="103"/>
      <c r="KM103" s="103"/>
      <c r="KN103" s="103"/>
      <c r="KO103" s="103"/>
      <c r="KP103" s="103"/>
      <c r="KQ103" s="103"/>
      <c r="KR103" s="103"/>
      <c r="KS103" s="103"/>
      <c r="KT103" s="103"/>
      <c r="KU103" s="103"/>
      <c r="KV103" s="103"/>
      <c r="KW103" s="103"/>
      <c r="KX103" s="103"/>
      <c r="KY103" s="103"/>
      <c r="KZ103" s="103"/>
      <c r="LA103" s="103"/>
      <c r="LB103" s="103"/>
      <c r="LC103" s="103"/>
      <c r="LD103" s="103"/>
      <c r="LE103" s="103"/>
      <c r="LF103" s="103"/>
      <c r="LG103" s="103"/>
      <c r="LH103" s="103"/>
      <c r="LI103" s="103"/>
      <c r="LJ103" s="103"/>
      <c r="LK103" s="103"/>
      <c r="LL103" s="103"/>
      <c r="LM103" s="103"/>
      <c r="LN103" s="103"/>
      <c r="LO103" s="103"/>
      <c r="LP103" s="103"/>
      <c r="LQ103" s="103"/>
      <c r="LR103" s="103"/>
      <c r="LS103" s="103"/>
      <c r="LT103" s="103"/>
      <c r="LU103" s="103"/>
      <c r="LV103" s="103"/>
      <c r="LW103" s="103"/>
      <c r="LX103" s="103"/>
      <c r="LY103" s="103"/>
      <c r="LZ103" s="103"/>
      <c r="MA103" s="103"/>
      <c r="MB103" s="103"/>
      <c r="MC103" s="103"/>
      <c r="MD103" s="103"/>
      <c r="ME103" s="103"/>
      <c r="MF103" s="103"/>
      <c r="MG103" s="103"/>
      <c r="MH103" s="103"/>
      <c r="MI103" s="103"/>
      <c r="MJ103" s="103"/>
      <c r="MK103" s="103"/>
      <c r="ML103" s="103"/>
      <c r="MM103" s="103"/>
      <c r="MN103" s="103"/>
      <c r="MO103" s="103"/>
      <c r="MP103" s="103"/>
      <c r="MQ103" s="103"/>
      <c r="MR103" s="103"/>
      <c r="MS103" s="103"/>
      <c r="MT103" s="103"/>
      <c r="MU103" s="103"/>
      <c r="MV103" s="103"/>
      <c r="MW103" s="103"/>
      <c r="MX103" s="103"/>
      <c r="MY103" s="103"/>
      <c r="MZ103" s="103"/>
      <c r="NA103" s="103"/>
      <c r="NB103" s="103"/>
      <c r="NC103" s="103"/>
      <c r="ND103" s="103"/>
      <c r="NE103" s="103"/>
      <c r="NF103" s="103"/>
      <c r="NG103" s="103"/>
      <c r="NH103" s="103"/>
      <c r="NI103" s="103"/>
      <c r="NJ103" s="103"/>
      <c r="NK103" s="103"/>
      <c r="NL103" s="103"/>
      <c r="NM103" s="103"/>
      <c r="NN103" s="103"/>
      <c r="NO103" s="103"/>
      <c r="NP103" s="103"/>
      <c r="NQ103" s="103"/>
      <c r="NR103" s="103"/>
      <c r="NS103" s="103"/>
      <c r="NT103" s="103"/>
      <c r="NU103" s="103"/>
      <c r="NV103" s="103"/>
      <c r="NW103" s="103"/>
      <c r="NX103" s="103"/>
      <c r="NY103" s="103"/>
      <c r="NZ103" s="103"/>
      <c r="OA103" s="103"/>
      <c r="OB103" s="103"/>
      <c r="OC103" s="103"/>
      <c r="OD103" s="103"/>
      <c r="OE103" s="103"/>
      <c r="OF103" s="103"/>
      <c r="OG103" s="103"/>
      <c r="OH103" s="103"/>
      <c r="OI103" s="103"/>
      <c r="OJ103" s="103"/>
      <c r="OK103" s="103"/>
      <c r="OL103" s="103"/>
      <c r="OM103" s="103"/>
      <c r="ON103" s="103"/>
      <c r="OO103" s="103"/>
      <c r="OP103" s="103"/>
      <c r="OQ103" s="103"/>
      <c r="OR103" s="103"/>
      <c r="OS103" s="103"/>
      <c r="OT103" s="103"/>
      <c r="OU103" s="103"/>
      <c r="OV103" s="103"/>
      <c r="OW103" s="103"/>
      <c r="OX103" s="103"/>
      <c r="OY103" s="103"/>
      <c r="OZ103" s="103"/>
      <c r="PA103" s="103"/>
      <c r="PB103" s="103"/>
      <c r="PC103" s="103"/>
      <c r="PD103" s="103"/>
      <c r="PE103" s="103"/>
      <c r="PF103" s="103"/>
      <c r="PG103" s="103"/>
      <c r="PH103" s="103"/>
      <c r="PI103" s="103"/>
      <c r="PJ103" s="103"/>
      <c r="PK103" s="103"/>
      <c r="PL103" s="103"/>
      <c r="PM103" s="103"/>
      <c r="PN103" s="103"/>
      <c r="PO103" s="103"/>
      <c r="PP103" s="103"/>
      <c r="PQ103" s="103"/>
      <c r="PR103" s="103"/>
      <c r="PS103" s="103"/>
      <c r="PT103" s="103"/>
      <c r="PU103" s="103"/>
      <c r="PV103" s="103"/>
      <c r="PW103" s="103"/>
      <c r="PX103" s="103"/>
      <c r="PY103" s="103"/>
      <c r="PZ103" s="103"/>
      <c r="QA103" s="103"/>
      <c r="QB103" s="103"/>
      <c r="QC103" s="103"/>
      <c r="QD103" s="103"/>
      <c r="QE103" s="103"/>
      <c r="QF103" s="103"/>
      <c r="QG103" s="103"/>
      <c r="QH103" s="103"/>
      <c r="QI103" s="103"/>
      <c r="QJ103" s="103"/>
      <c r="QK103" s="103"/>
      <c r="QL103" s="103"/>
      <c r="QM103" s="103"/>
      <c r="QN103" s="103"/>
      <c r="QO103" s="103"/>
      <c r="QP103" s="103"/>
      <c r="QQ103" s="103"/>
      <c r="QR103" s="103"/>
      <c r="QS103" s="103"/>
      <c r="QT103" s="103"/>
      <c r="QU103" s="103"/>
      <c r="QV103" s="103"/>
      <c r="QW103" s="103"/>
      <c r="QX103" s="103"/>
      <c r="QY103" s="103"/>
      <c r="QZ103" s="103"/>
      <c r="RA103" s="103"/>
      <c r="RB103" s="103"/>
      <c r="RC103" s="103"/>
      <c r="RD103" s="103"/>
      <c r="RE103" s="103"/>
      <c r="RF103" s="103"/>
      <c r="RG103" s="103"/>
      <c r="RH103" s="103"/>
      <c r="RI103" s="103"/>
      <c r="RJ103" s="103"/>
      <c r="RK103" s="103"/>
      <c r="RL103" s="103"/>
      <c r="RM103" s="103"/>
      <c r="RN103" s="103"/>
      <c r="RO103" s="103"/>
      <c r="RP103" s="103"/>
      <c r="RQ103" s="103"/>
      <c r="RR103" s="103"/>
      <c r="RS103" s="103"/>
      <c r="RT103" s="103"/>
      <c r="RU103" s="103"/>
      <c r="RV103" s="103"/>
      <c r="RW103" s="103"/>
      <c r="RX103" s="103"/>
      <c r="RY103" s="103"/>
      <c r="RZ103" s="103"/>
      <c r="SA103" s="103"/>
      <c r="SB103" s="103"/>
      <c r="SC103" s="103"/>
      <c r="SD103" s="103"/>
      <c r="SE103" s="103"/>
      <c r="SF103" s="103"/>
      <c r="SG103" s="103"/>
      <c r="SH103" s="103"/>
      <c r="SI103" s="103"/>
      <c r="SJ103" s="103"/>
      <c r="SK103" s="103"/>
      <c r="SL103" s="103"/>
      <c r="SM103" s="103"/>
      <c r="SN103" s="103"/>
      <c r="SO103" s="103"/>
      <c r="SP103" s="103"/>
      <c r="SQ103" s="103"/>
      <c r="SR103" s="103"/>
      <c r="SS103" s="103"/>
      <c r="ST103" s="103"/>
      <c r="SU103" s="103"/>
      <c r="SV103" s="103"/>
      <c r="SW103" s="103"/>
      <c r="SX103" s="103"/>
      <c r="SY103" s="103"/>
      <c r="SZ103" s="103"/>
      <c r="TA103" s="103"/>
      <c r="TB103" s="103"/>
      <c r="TC103" s="103"/>
      <c r="TD103" s="103"/>
      <c r="TE103" s="103"/>
      <c r="TF103" s="103"/>
      <c r="TG103" s="103"/>
      <c r="TH103" s="103"/>
      <c r="TI103" s="103"/>
      <c r="TJ103" s="103"/>
      <c r="TK103" s="103"/>
      <c r="TL103" s="103"/>
      <c r="TM103" s="103"/>
      <c r="TN103" s="103"/>
      <c r="TO103" s="103"/>
      <c r="TP103" s="103"/>
      <c r="TQ103" s="103"/>
      <c r="TR103" s="103"/>
      <c r="TS103" s="103"/>
      <c r="TT103" s="103"/>
      <c r="TU103" s="103"/>
      <c r="TV103" s="103"/>
      <c r="TW103" s="103"/>
      <c r="TX103" s="103"/>
      <c r="TY103" s="103"/>
      <c r="TZ103" s="103"/>
      <c r="UA103" s="103"/>
      <c r="UB103" s="103"/>
      <c r="UC103" s="103"/>
      <c r="UD103" s="103"/>
      <c r="UE103" s="103"/>
      <c r="UF103" s="103"/>
      <c r="UG103" s="103"/>
      <c r="UH103" s="103"/>
      <c r="UI103" s="103"/>
      <c r="UJ103" s="103"/>
      <c r="UK103" s="103"/>
      <c r="UL103" s="103"/>
      <c r="UM103" s="103"/>
      <c r="UN103" s="103"/>
      <c r="UO103" s="103"/>
      <c r="UP103" s="103"/>
      <c r="UQ103" s="103"/>
      <c r="UR103" s="103"/>
      <c r="US103" s="103"/>
      <c r="UT103" s="103"/>
      <c r="UU103" s="103"/>
      <c r="UV103" s="103"/>
      <c r="UW103" s="103"/>
      <c r="UX103" s="103"/>
      <c r="UY103" s="103"/>
      <c r="UZ103" s="103"/>
      <c r="VA103" s="103"/>
      <c r="VB103" s="103"/>
      <c r="VC103" s="103"/>
      <c r="VD103" s="103"/>
      <c r="VE103" s="103"/>
      <c r="VF103" s="103"/>
      <c r="VG103" s="103"/>
      <c r="VH103" s="103"/>
      <c r="VI103" s="103"/>
      <c r="VJ103" s="103"/>
      <c r="VK103" s="103"/>
      <c r="VL103" s="103"/>
      <c r="VM103" s="103"/>
      <c r="VN103" s="103"/>
      <c r="VO103" s="103"/>
      <c r="VP103" s="103"/>
      <c r="VQ103" s="103"/>
      <c r="VR103" s="103"/>
      <c r="VS103" s="103"/>
      <c r="VT103" s="103"/>
      <c r="VU103" s="103"/>
      <c r="VV103" s="103"/>
      <c r="VW103" s="103"/>
      <c r="VX103" s="103"/>
      <c r="VY103" s="103"/>
      <c r="VZ103" s="103"/>
      <c r="WA103" s="103"/>
      <c r="WB103" s="103"/>
      <c r="WC103" s="103"/>
      <c r="WD103" s="103"/>
      <c r="WE103" s="103"/>
      <c r="WF103" s="103"/>
      <c r="WG103" s="103"/>
      <c r="WH103" s="103"/>
      <c r="WI103" s="103"/>
      <c r="WJ103" s="103"/>
      <c r="WK103" s="103"/>
      <c r="WL103" s="103"/>
      <c r="WM103" s="103"/>
      <c r="WN103" s="103"/>
      <c r="WO103" s="103"/>
      <c r="WP103" s="103"/>
      <c r="WQ103" s="103"/>
      <c r="WR103" s="103"/>
      <c r="WS103" s="103"/>
      <c r="WT103" s="103"/>
      <c r="WU103" s="103"/>
      <c r="WV103" s="103"/>
      <c r="WW103" s="103"/>
      <c r="WX103" s="103"/>
      <c r="WY103" s="103"/>
      <c r="WZ103" s="103"/>
      <c r="XA103" s="103"/>
      <c r="XB103" s="103"/>
      <c r="XC103" s="103"/>
      <c r="XD103" s="103"/>
      <c r="XE103" s="103"/>
      <c r="XF103" s="103"/>
      <c r="XG103" s="103"/>
      <c r="XH103" s="103"/>
      <c r="XI103" s="103"/>
      <c r="XJ103" s="103"/>
      <c r="XK103" s="103"/>
      <c r="XL103" s="103"/>
      <c r="XM103" s="103"/>
      <c r="XN103" s="103"/>
      <c r="XO103" s="103"/>
      <c r="XP103" s="103"/>
      <c r="XQ103" s="103"/>
      <c r="XR103" s="103"/>
      <c r="XS103" s="103"/>
      <c r="XT103" s="103"/>
      <c r="XU103" s="103"/>
      <c r="XV103" s="103"/>
      <c r="XW103" s="103"/>
      <c r="XX103" s="103"/>
      <c r="XY103" s="103"/>
      <c r="XZ103" s="103"/>
      <c r="YA103" s="103"/>
      <c r="YB103" s="103"/>
      <c r="YC103" s="103"/>
      <c r="YD103" s="103"/>
      <c r="YE103" s="103"/>
      <c r="YF103" s="103"/>
      <c r="YG103" s="103"/>
      <c r="YH103" s="103"/>
      <c r="YI103" s="103"/>
      <c r="YJ103" s="103"/>
      <c r="YK103" s="103"/>
      <c r="YL103" s="103"/>
      <c r="YM103" s="103"/>
      <c r="YN103" s="103"/>
      <c r="YO103" s="103"/>
      <c r="YP103" s="103"/>
      <c r="YQ103" s="103"/>
      <c r="YR103" s="103"/>
      <c r="YS103" s="103"/>
      <c r="YT103" s="103"/>
      <c r="YU103" s="103"/>
      <c r="YV103" s="103"/>
      <c r="YW103" s="103"/>
      <c r="YX103" s="103"/>
      <c r="YY103" s="103"/>
      <c r="YZ103" s="103"/>
      <c r="ZA103" s="103"/>
      <c r="ZB103" s="103"/>
      <c r="ZC103" s="103"/>
      <c r="ZD103" s="103"/>
      <c r="ZE103" s="103"/>
      <c r="ZF103" s="103"/>
      <c r="ZG103" s="103"/>
      <c r="ZH103" s="103"/>
      <c r="ZI103" s="103"/>
      <c r="ZJ103" s="103"/>
      <c r="ZK103" s="103"/>
      <c r="ZL103" s="103"/>
      <c r="ZM103" s="103"/>
      <c r="ZN103" s="103"/>
      <c r="ZO103" s="103"/>
      <c r="ZP103" s="103"/>
      <c r="ZQ103" s="103"/>
      <c r="ZR103" s="103"/>
      <c r="ZS103" s="103"/>
      <c r="ZT103" s="103"/>
      <c r="ZU103" s="103"/>
      <c r="ZV103" s="103"/>
      <c r="ZW103" s="103"/>
      <c r="ZX103" s="103"/>
      <c r="ZY103" s="103"/>
      <c r="ZZ103" s="103"/>
      <c r="AAA103" s="103"/>
      <c r="AAB103" s="103"/>
      <c r="AAC103" s="103"/>
      <c r="AAD103" s="103"/>
      <c r="AAE103" s="103"/>
      <c r="AAF103" s="103"/>
      <c r="AAG103" s="103"/>
      <c r="AAH103" s="103"/>
      <c r="AAI103" s="103"/>
      <c r="AAJ103" s="103"/>
      <c r="AAK103" s="103"/>
      <c r="AAL103" s="103"/>
      <c r="AAM103" s="103"/>
      <c r="AAN103" s="103"/>
      <c r="AAO103" s="103"/>
      <c r="AAP103" s="103"/>
      <c r="AAQ103" s="103"/>
      <c r="AAR103" s="103"/>
      <c r="AAS103" s="103"/>
      <c r="AAT103" s="103"/>
      <c r="AAU103" s="103"/>
      <c r="AAV103" s="103"/>
      <c r="AAW103" s="103"/>
      <c r="AAX103" s="103"/>
      <c r="AAY103" s="103"/>
      <c r="AAZ103" s="103"/>
      <c r="ABA103" s="103"/>
      <c r="ABB103" s="103"/>
      <c r="ABC103" s="103"/>
      <c r="ABD103" s="103"/>
      <c r="ABE103" s="103"/>
      <c r="ABF103" s="103"/>
      <c r="ABG103" s="103"/>
      <c r="ABH103" s="103"/>
      <c r="ABI103" s="103"/>
      <c r="ABJ103" s="103"/>
      <c r="ABK103" s="103"/>
      <c r="ABL103" s="103"/>
      <c r="ABM103" s="103"/>
      <c r="ABN103" s="103"/>
      <c r="ABO103" s="103"/>
      <c r="ABP103" s="103"/>
      <c r="ABQ103" s="103"/>
      <c r="ABR103" s="103"/>
      <c r="ABS103" s="103"/>
      <c r="ABT103" s="103"/>
      <c r="ABU103" s="103"/>
      <c r="ABV103" s="103"/>
      <c r="ABW103" s="103"/>
      <c r="ABX103" s="103"/>
      <c r="ABY103" s="103"/>
      <c r="ABZ103" s="103"/>
      <c r="ACA103" s="103"/>
      <c r="ACB103" s="103"/>
      <c r="ACC103" s="103"/>
      <c r="ACD103" s="103"/>
      <c r="ACE103" s="103"/>
      <c r="ACF103" s="103"/>
      <c r="ACG103" s="103"/>
      <c r="ACH103" s="103"/>
      <c r="ACI103" s="103"/>
      <c r="ACJ103" s="103"/>
      <c r="ACK103" s="103"/>
      <c r="ACL103" s="103"/>
      <c r="ACM103" s="103"/>
      <c r="ACN103" s="103"/>
      <c r="ACO103" s="103"/>
      <c r="ACP103" s="103"/>
      <c r="ACQ103" s="103"/>
      <c r="ACR103" s="103"/>
      <c r="ACS103" s="103"/>
      <c r="ACT103" s="103"/>
      <c r="ACU103" s="103"/>
      <c r="ACV103" s="103"/>
      <c r="ACW103" s="103"/>
      <c r="ACX103" s="103"/>
      <c r="ACY103" s="103"/>
      <c r="ACZ103" s="103"/>
      <c r="ADA103" s="103"/>
      <c r="ADB103" s="103"/>
      <c r="ADC103" s="103"/>
      <c r="ADD103" s="103"/>
      <c r="ADE103" s="103"/>
      <c r="ADF103" s="103"/>
      <c r="ADG103" s="103"/>
      <c r="ADH103" s="103"/>
      <c r="ADI103" s="103"/>
      <c r="ADJ103" s="103"/>
      <c r="ADK103" s="103"/>
      <c r="ADL103" s="103"/>
      <c r="ADM103" s="103"/>
      <c r="ADN103" s="103"/>
      <c r="ADO103" s="103"/>
      <c r="ADP103" s="103"/>
      <c r="ADQ103" s="103"/>
      <c r="ADR103" s="103"/>
      <c r="ADS103" s="103"/>
      <c r="ADT103" s="103"/>
      <c r="ADU103" s="103"/>
      <c r="ADV103" s="103"/>
      <c r="ADW103" s="103"/>
      <c r="ADX103" s="103"/>
      <c r="ADY103" s="103"/>
      <c r="ADZ103" s="103"/>
      <c r="AEA103" s="103"/>
      <c r="AEB103" s="103"/>
      <c r="AEC103" s="103"/>
      <c r="AED103" s="103"/>
      <c r="AEE103" s="103"/>
      <c r="AEF103" s="103"/>
      <c r="AEG103" s="103"/>
      <c r="AEH103" s="103"/>
      <c r="AEI103" s="103"/>
      <c r="AEJ103" s="103"/>
      <c r="AEK103" s="103"/>
      <c r="AEL103" s="103"/>
      <c r="AEM103" s="103"/>
      <c r="AEN103" s="103"/>
      <c r="AEO103" s="103"/>
      <c r="AEP103" s="103"/>
      <c r="AEQ103" s="103"/>
      <c r="AER103" s="103"/>
      <c r="AES103" s="103"/>
      <c r="AET103" s="103"/>
      <c r="AEU103" s="103"/>
      <c r="AEV103" s="103"/>
      <c r="AEW103" s="103"/>
      <c r="AEX103" s="103"/>
      <c r="AEY103" s="103"/>
      <c r="AEZ103" s="103"/>
      <c r="AFA103" s="103"/>
      <c r="AFB103" s="103"/>
      <c r="AFC103" s="103"/>
      <c r="AFD103" s="103"/>
      <c r="AFE103" s="103"/>
      <c r="AFF103" s="103"/>
      <c r="AFG103" s="103"/>
      <c r="AFH103" s="103"/>
      <c r="AFI103" s="103"/>
      <c r="AFJ103" s="103"/>
      <c r="AFK103" s="103"/>
      <c r="AFL103" s="103"/>
      <c r="AFM103" s="103"/>
      <c r="AFN103" s="103"/>
      <c r="AFO103" s="103"/>
      <c r="AFP103" s="103"/>
      <c r="AFQ103" s="103"/>
      <c r="AFR103" s="103"/>
      <c r="AFS103" s="103"/>
      <c r="AFT103" s="103"/>
      <c r="AFU103" s="103"/>
      <c r="AFV103" s="103"/>
      <c r="AFW103" s="103"/>
      <c r="AFX103" s="103"/>
      <c r="AFY103" s="103"/>
      <c r="AFZ103" s="103"/>
      <c r="AGA103" s="103"/>
      <c r="AGB103" s="103"/>
      <c r="AGC103" s="103"/>
      <c r="AGD103" s="103"/>
      <c r="AGE103" s="103"/>
      <c r="AGF103" s="103"/>
      <c r="AGG103" s="103"/>
      <c r="AGH103" s="103"/>
      <c r="AGI103" s="103"/>
      <c r="AGJ103" s="103"/>
      <c r="AGK103" s="103"/>
      <c r="AGL103" s="103"/>
      <c r="AGM103" s="103"/>
      <c r="AGN103" s="103"/>
      <c r="AGO103" s="103"/>
      <c r="AGP103" s="103"/>
      <c r="AGQ103" s="103"/>
      <c r="AGR103" s="103"/>
      <c r="AGS103" s="103"/>
      <c r="AGT103" s="103"/>
      <c r="AGU103" s="103"/>
      <c r="AGV103" s="103"/>
      <c r="AGW103" s="103"/>
      <c r="AGX103" s="103"/>
      <c r="AGY103" s="103"/>
      <c r="AGZ103" s="103"/>
      <c r="AHA103" s="103"/>
      <c r="AHB103" s="103"/>
      <c r="AHC103" s="103"/>
      <c r="AHD103" s="103"/>
      <c r="AHE103" s="103"/>
      <c r="AHF103" s="103"/>
      <c r="AHG103" s="103"/>
      <c r="AHH103" s="103"/>
      <c r="AHI103" s="103"/>
      <c r="AHJ103" s="103"/>
      <c r="AHK103" s="103"/>
      <c r="AHL103" s="103"/>
      <c r="AHM103" s="103"/>
      <c r="AHN103" s="103"/>
      <c r="AHO103" s="103"/>
      <c r="AHP103" s="103"/>
      <c r="AHQ103" s="103"/>
      <c r="AHR103" s="103"/>
      <c r="AHS103" s="103"/>
      <c r="AHT103" s="103"/>
      <c r="AHU103" s="103"/>
      <c r="AHV103" s="103"/>
      <c r="AHW103" s="103"/>
      <c r="AHX103" s="103"/>
      <c r="AHY103" s="103"/>
      <c r="AHZ103" s="103"/>
      <c r="AIA103" s="103"/>
      <c r="AIB103" s="103"/>
      <c r="AIC103" s="103"/>
      <c r="AID103" s="103"/>
      <c r="AIE103" s="103"/>
      <c r="AIF103" s="103"/>
      <c r="AIG103" s="103"/>
      <c r="AIH103" s="103"/>
      <c r="AII103" s="103"/>
      <c r="AIJ103" s="103"/>
      <c r="AIK103" s="103"/>
      <c r="AIL103" s="103"/>
      <c r="AIM103" s="103"/>
      <c r="AIN103" s="103"/>
      <c r="AIO103" s="103"/>
      <c r="AIP103" s="103"/>
      <c r="AIQ103" s="103"/>
      <c r="AIR103" s="103"/>
      <c r="AIS103" s="103"/>
      <c r="AIT103" s="103"/>
      <c r="AIU103" s="103"/>
      <c r="AIV103" s="103"/>
      <c r="AIW103" s="103"/>
      <c r="AIX103" s="103"/>
      <c r="AIY103" s="103"/>
      <c r="AIZ103" s="103"/>
      <c r="AJA103" s="103"/>
      <c r="AJB103" s="103"/>
      <c r="AJC103" s="103"/>
      <c r="AJD103" s="103"/>
      <c r="AJE103" s="103"/>
      <c r="AJF103" s="103"/>
      <c r="AJG103" s="103"/>
      <c r="AJH103" s="103"/>
      <c r="AJI103" s="103"/>
      <c r="AJJ103" s="103"/>
      <c r="AJK103" s="103"/>
      <c r="AJL103" s="103"/>
      <c r="AJM103" s="103"/>
      <c r="AJN103" s="103"/>
      <c r="AJO103" s="103"/>
      <c r="AJP103" s="103"/>
      <c r="AJQ103" s="103"/>
      <c r="AJR103" s="103"/>
      <c r="AJS103" s="103"/>
      <c r="AJT103" s="103"/>
      <c r="AJU103" s="103"/>
      <c r="AJV103" s="103"/>
      <c r="AJW103" s="103"/>
      <c r="AJX103" s="103"/>
      <c r="AJY103" s="103"/>
      <c r="AJZ103" s="103"/>
      <c r="AKA103" s="103"/>
      <c r="AKB103" s="103"/>
      <c r="AKC103" s="103"/>
      <c r="AKD103" s="103"/>
      <c r="AKE103" s="103"/>
      <c r="AKF103" s="103"/>
      <c r="AKG103" s="103"/>
      <c r="AKH103" s="103"/>
      <c r="AKI103" s="103"/>
      <c r="AKJ103" s="103"/>
      <c r="AKK103" s="103"/>
      <c r="AKL103" s="103"/>
      <c r="AKM103" s="103"/>
      <c r="AKN103" s="103"/>
      <c r="AKO103" s="103"/>
      <c r="AKP103" s="103"/>
      <c r="AKQ103" s="103"/>
      <c r="AKR103" s="103"/>
      <c r="AKS103" s="103"/>
      <c r="AKT103" s="103"/>
      <c r="AKU103" s="103"/>
      <c r="AKV103" s="103"/>
      <c r="AKW103" s="103"/>
      <c r="AKX103" s="103"/>
      <c r="AKY103" s="103"/>
      <c r="AKZ103" s="103"/>
      <c r="ALA103" s="103"/>
      <c r="ALB103" s="103"/>
      <c r="ALC103" s="103"/>
      <c r="ALD103" s="103"/>
      <c r="ALE103" s="103"/>
      <c r="ALF103" s="103"/>
      <c r="ALG103" s="103"/>
      <c r="ALH103" s="103"/>
      <c r="ALI103" s="103"/>
      <c r="ALJ103" s="103"/>
      <c r="ALK103" s="103"/>
      <c r="ALL103" s="103"/>
      <c r="ALM103" s="103"/>
      <c r="ALN103" s="103"/>
      <c r="ALO103" s="103"/>
      <c r="ALP103" s="103"/>
      <c r="ALQ103" s="103"/>
      <c r="ALR103" s="103"/>
      <c r="ALS103" s="103"/>
      <c r="ALT103" s="103"/>
      <c r="XEU103" s="15"/>
      <c r="XEV103" s="15"/>
      <c r="XEW103" s="15"/>
      <c r="XEX103" s="15"/>
      <c r="XEY103" s="15"/>
      <c r="XEZ103" s="15"/>
      <c r="XFA103" s="15"/>
      <c r="XFB103" s="15"/>
      <c r="XFC103" s="15"/>
      <c r="XFD103" s="15"/>
    </row>
    <row r="104" spans="1:1008 16375:16384" s="47" customFormat="1" ht="31.5" customHeight="1">
      <c r="A104" s="103"/>
      <c r="B104" s="172" t="s">
        <v>198</v>
      </c>
      <c r="C104" s="172"/>
      <c r="D104" s="172"/>
      <c r="E104" s="172"/>
      <c r="F104" s="172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3"/>
      <c r="EM104" s="103"/>
      <c r="EN104" s="103"/>
      <c r="EO104" s="103"/>
      <c r="EP104" s="103"/>
      <c r="EQ104" s="103"/>
      <c r="ER104" s="103"/>
      <c r="ES104" s="103"/>
      <c r="ET104" s="103"/>
      <c r="EU104" s="103"/>
      <c r="EV104" s="103"/>
      <c r="EW104" s="103"/>
      <c r="EX104" s="103"/>
      <c r="EY104" s="103"/>
      <c r="EZ104" s="103"/>
      <c r="FA104" s="103"/>
      <c r="FB104" s="103"/>
      <c r="FC104" s="103"/>
      <c r="FD104" s="103"/>
      <c r="FE104" s="103"/>
      <c r="FF104" s="103"/>
      <c r="FG104" s="103"/>
      <c r="FH104" s="103"/>
      <c r="FI104" s="103"/>
      <c r="FJ104" s="103"/>
      <c r="FK104" s="103"/>
      <c r="FL104" s="103"/>
      <c r="FM104" s="103"/>
      <c r="FN104" s="103"/>
      <c r="FO104" s="103"/>
      <c r="FP104" s="103"/>
      <c r="FQ104" s="103"/>
      <c r="FR104" s="103"/>
      <c r="FS104" s="103"/>
      <c r="FT104" s="103"/>
      <c r="FU104" s="103"/>
      <c r="FV104" s="103"/>
      <c r="FW104" s="103"/>
      <c r="FX104" s="103"/>
      <c r="FY104" s="103"/>
      <c r="FZ104" s="103"/>
      <c r="GA104" s="103"/>
      <c r="GB104" s="103"/>
      <c r="GC104" s="103"/>
      <c r="GD104" s="103"/>
      <c r="GE104" s="103"/>
      <c r="GF104" s="103"/>
      <c r="GG104" s="103"/>
      <c r="GH104" s="103"/>
      <c r="GI104" s="103"/>
      <c r="GJ104" s="103"/>
      <c r="GK104" s="103"/>
      <c r="GL104" s="103"/>
      <c r="GM104" s="103"/>
      <c r="GN104" s="103"/>
      <c r="GO104" s="103"/>
      <c r="GP104" s="103"/>
      <c r="GQ104" s="103"/>
      <c r="GR104" s="103"/>
      <c r="GS104" s="103"/>
      <c r="GT104" s="103"/>
      <c r="GU104" s="103"/>
      <c r="GV104" s="103"/>
      <c r="GW104" s="103"/>
      <c r="GX104" s="103"/>
      <c r="GY104" s="103"/>
      <c r="GZ104" s="103"/>
      <c r="HA104" s="103"/>
      <c r="HB104" s="103"/>
      <c r="HC104" s="103"/>
      <c r="HD104" s="103"/>
      <c r="HE104" s="103"/>
      <c r="HF104" s="103"/>
      <c r="HG104" s="103"/>
      <c r="HH104" s="103"/>
      <c r="HI104" s="103"/>
      <c r="HJ104" s="103"/>
      <c r="HK104" s="103"/>
      <c r="HL104" s="103"/>
      <c r="HM104" s="103"/>
      <c r="HN104" s="103"/>
      <c r="HO104" s="103"/>
      <c r="HP104" s="103"/>
      <c r="HQ104" s="103"/>
      <c r="HR104" s="103"/>
      <c r="HS104" s="103"/>
      <c r="HT104" s="103"/>
      <c r="HU104" s="103"/>
      <c r="HV104" s="103"/>
      <c r="HW104" s="103"/>
      <c r="HX104" s="103"/>
      <c r="HY104" s="103"/>
      <c r="HZ104" s="103"/>
      <c r="IA104" s="103"/>
      <c r="IB104" s="103"/>
      <c r="IC104" s="103"/>
      <c r="ID104" s="103"/>
      <c r="IE104" s="103"/>
      <c r="IF104" s="103"/>
      <c r="IG104" s="103"/>
      <c r="IH104" s="103"/>
      <c r="II104" s="103"/>
      <c r="IJ104" s="103"/>
      <c r="IK104" s="103"/>
      <c r="IL104" s="103"/>
      <c r="IM104" s="103"/>
      <c r="IN104" s="103"/>
      <c r="IO104" s="103"/>
      <c r="IP104" s="103"/>
      <c r="IQ104" s="103"/>
      <c r="IR104" s="103"/>
      <c r="IS104" s="103"/>
      <c r="IT104" s="103"/>
      <c r="IU104" s="103"/>
      <c r="IV104" s="103"/>
      <c r="IW104" s="103"/>
      <c r="IX104" s="103"/>
      <c r="IY104" s="103"/>
      <c r="IZ104" s="103"/>
      <c r="JA104" s="103"/>
      <c r="JB104" s="103"/>
      <c r="JC104" s="103"/>
      <c r="JD104" s="103"/>
      <c r="JE104" s="103"/>
      <c r="JF104" s="103"/>
      <c r="JG104" s="103"/>
      <c r="JH104" s="103"/>
      <c r="JI104" s="103"/>
      <c r="JJ104" s="103"/>
      <c r="JK104" s="103"/>
      <c r="JL104" s="103"/>
      <c r="JM104" s="103"/>
      <c r="JN104" s="103"/>
      <c r="JO104" s="103"/>
      <c r="JP104" s="103"/>
      <c r="JQ104" s="103"/>
      <c r="JR104" s="103"/>
      <c r="JS104" s="103"/>
      <c r="JT104" s="103"/>
      <c r="JU104" s="103"/>
      <c r="JV104" s="103"/>
      <c r="JW104" s="103"/>
      <c r="JX104" s="103"/>
      <c r="JY104" s="103"/>
      <c r="JZ104" s="103"/>
      <c r="KA104" s="103"/>
      <c r="KB104" s="103"/>
      <c r="KC104" s="103"/>
      <c r="KD104" s="103"/>
      <c r="KE104" s="103"/>
      <c r="KF104" s="103"/>
      <c r="KG104" s="103"/>
      <c r="KH104" s="103"/>
      <c r="KI104" s="103"/>
      <c r="KJ104" s="103"/>
      <c r="KK104" s="103"/>
      <c r="KL104" s="103"/>
      <c r="KM104" s="103"/>
      <c r="KN104" s="103"/>
      <c r="KO104" s="103"/>
      <c r="KP104" s="103"/>
      <c r="KQ104" s="103"/>
      <c r="KR104" s="103"/>
      <c r="KS104" s="103"/>
      <c r="KT104" s="103"/>
      <c r="KU104" s="103"/>
      <c r="KV104" s="103"/>
      <c r="KW104" s="103"/>
      <c r="KX104" s="103"/>
      <c r="KY104" s="103"/>
      <c r="KZ104" s="103"/>
      <c r="LA104" s="103"/>
      <c r="LB104" s="103"/>
      <c r="LC104" s="103"/>
      <c r="LD104" s="103"/>
      <c r="LE104" s="103"/>
      <c r="LF104" s="103"/>
      <c r="LG104" s="103"/>
      <c r="LH104" s="103"/>
      <c r="LI104" s="103"/>
      <c r="LJ104" s="103"/>
      <c r="LK104" s="103"/>
      <c r="LL104" s="103"/>
      <c r="LM104" s="103"/>
      <c r="LN104" s="103"/>
      <c r="LO104" s="103"/>
      <c r="LP104" s="103"/>
      <c r="LQ104" s="103"/>
      <c r="LR104" s="103"/>
      <c r="LS104" s="103"/>
      <c r="LT104" s="103"/>
      <c r="LU104" s="103"/>
      <c r="LV104" s="103"/>
      <c r="LW104" s="103"/>
      <c r="LX104" s="103"/>
      <c r="LY104" s="103"/>
      <c r="LZ104" s="103"/>
      <c r="MA104" s="103"/>
      <c r="MB104" s="103"/>
      <c r="MC104" s="103"/>
      <c r="MD104" s="103"/>
      <c r="ME104" s="103"/>
      <c r="MF104" s="103"/>
      <c r="MG104" s="103"/>
      <c r="MH104" s="103"/>
      <c r="MI104" s="103"/>
      <c r="MJ104" s="103"/>
      <c r="MK104" s="103"/>
      <c r="ML104" s="103"/>
      <c r="MM104" s="103"/>
      <c r="MN104" s="103"/>
      <c r="MO104" s="103"/>
      <c r="MP104" s="103"/>
      <c r="MQ104" s="103"/>
      <c r="MR104" s="103"/>
      <c r="MS104" s="103"/>
      <c r="MT104" s="103"/>
      <c r="MU104" s="103"/>
      <c r="MV104" s="103"/>
      <c r="MW104" s="103"/>
      <c r="MX104" s="103"/>
      <c r="MY104" s="103"/>
      <c r="MZ104" s="103"/>
      <c r="NA104" s="103"/>
      <c r="NB104" s="103"/>
      <c r="NC104" s="103"/>
      <c r="ND104" s="103"/>
      <c r="NE104" s="103"/>
      <c r="NF104" s="103"/>
      <c r="NG104" s="103"/>
      <c r="NH104" s="103"/>
      <c r="NI104" s="103"/>
      <c r="NJ104" s="103"/>
      <c r="NK104" s="103"/>
      <c r="NL104" s="103"/>
      <c r="NM104" s="103"/>
      <c r="NN104" s="103"/>
      <c r="NO104" s="103"/>
      <c r="NP104" s="103"/>
      <c r="NQ104" s="103"/>
      <c r="NR104" s="103"/>
      <c r="NS104" s="103"/>
      <c r="NT104" s="103"/>
      <c r="NU104" s="103"/>
      <c r="NV104" s="103"/>
      <c r="NW104" s="103"/>
      <c r="NX104" s="103"/>
      <c r="NY104" s="103"/>
      <c r="NZ104" s="103"/>
      <c r="OA104" s="103"/>
      <c r="OB104" s="103"/>
      <c r="OC104" s="103"/>
      <c r="OD104" s="103"/>
      <c r="OE104" s="103"/>
      <c r="OF104" s="103"/>
      <c r="OG104" s="103"/>
      <c r="OH104" s="103"/>
      <c r="OI104" s="103"/>
      <c r="OJ104" s="103"/>
      <c r="OK104" s="103"/>
      <c r="OL104" s="103"/>
      <c r="OM104" s="103"/>
      <c r="ON104" s="103"/>
      <c r="OO104" s="103"/>
      <c r="OP104" s="103"/>
      <c r="OQ104" s="103"/>
      <c r="OR104" s="103"/>
      <c r="OS104" s="103"/>
      <c r="OT104" s="103"/>
      <c r="OU104" s="103"/>
      <c r="OV104" s="103"/>
      <c r="OW104" s="103"/>
      <c r="OX104" s="103"/>
      <c r="OY104" s="103"/>
      <c r="OZ104" s="103"/>
      <c r="PA104" s="103"/>
      <c r="PB104" s="103"/>
      <c r="PC104" s="103"/>
      <c r="PD104" s="103"/>
      <c r="PE104" s="103"/>
      <c r="PF104" s="103"/>
      <c r="PG104" s="103"/>
      <c r="PH104" s="103"/>
      <c r="PI104" s="103"/>
      <c r="PJ104" s="103"/>
      <c r="PK104" s="103"/>
      <c r="PL104" s="103"/>
      <c r="PM104" s="103"/>
      <c r="PN104" s="103"/>
      <c r="PO104" s="103"/>
      <c r="PP104" s="103"/>
      <c r="PQ104" s="103"/>
      <c r="PR104" s="103"/>
      <c r="PS104" s="103"/>
      <c r="PT104" s="103"/>
      <c r="PU104" s="103"/>
      <c r="PV104" s="103"/>
      <c r="PW104" s="103"/>
      <c r="PX104" s="103"/>
      <c r="PY104" s="103"/>
      <c r="PZ104" s="103"/>
      <c r="QA104" s="103"/>
      <c r="QB104" s="103"/>
      <c r="QC104" s="103"/>
      <c r="QD104" s="103"/>
      <c r="QE104" s="103"/>
      <c r="QF104" s="103"/>
      <c r="QG104" s="103"/>
      <c r="QH104" s="103"/>
      <c r="QI104" s="103"/>
      <c r="QJ104" s="103"/>
      <c r="QK104" s="103"/>
      <c r="QL104" s="103"/>
      <c r="QM104" s="103"/>
      <c r="QN104" s="103"/>
      <c r="QO104" s="103"/>
      <c r="QP104" s="103"/>
      <c r="QQ104" s="103"/>
      <c r="QR104" s="103"/>
      <c r="QS104" s="103"/>
      <c r="QT104" s="103"/>
      <c r="QU104" s="103"/>
      <c r="QV104" s="103"/>
      <c r="QW104" s="103"/>
      <c r="QX104" s="103"/>
      <c r="QY104" s="103"/>
      <c r="QZ104" s="103"/>
      <c r="RA104" s="103"/>
      <c r="RB104" s="103"/>
      <c r="RC104" s="103"/>
      <c r="RD104" s="103"/>
      <c r="RE104" s="103"/>
      <c r="RF104" s="103"/>
      <c r="RG104" s="103"/>
      <c r="RH104" s="103"/>
      <c r="RI104" s="103"/>
      <c r="RJ104" s="103"/>
      <c r="RK104" s="103"/>
      <c r="RL104" s="103"/>
      <c r="RM104" s="103"/>
      <c r="RN104" s="103"/>
      <c r="RO104" s="103"/>
      <c r="RP104" s="103"/>
      <c r="RQ104" s="103"/>
      <c r="RR104" s="103"/>
      <c r="RS104" s="103"/>
      <c r="RT104" s="103"/>
      <c r="RU104" s="103"/>
      <c r="RV104" s="103"/>
      <c r="RW104" s="103"/>
      <c r="RX104" s="103"/>
      <c r="RY104" s="103"/>
      <c r="RZ104" s="103"/>
      <c r="SA104" s="103"/>
      <c r="SB104" s="103"/>
      <c r="SC104" s="103"/>
      <c r="SD104" s="103"/>
      <c r="SE104" s="103"/>
      <c r="SF104" s="103"/>
      <c r="SG104" s="103"/>
      <c r="SH104" s="103"/>
      <c r="SI104" s="103"/>
      <c r="SJ104" s="103"/>
      <c r="SK104" s="103"/>
      <c r="SL104" s="103"/>
      <c r="SM104" s="103"/>
      <c r="SN104" s="103"/>
      <c r="SO104" s="103"/>
      <c r="SP104" s="103"/>
      <c r="SQ104" s="103"/>
      <c r="SR104" s="103"/>
      <c r="SS104" s="103"/>
      <c r="ST104" s="103"/>
      <c r="SU104" s="103"/>
      <c r="SV104" s="103"/>
      <c r="SW104" s="103"/>
      <c r="SX104" s="103"/>
      <c r="SY104" s="103"/>
      <c r="SZ104" s="103"/>
      <c r="TA104" s="103"/>
      <c r="TB104" s="103"/>
      <c r="TC104" s="103"/>
      <c r="TD104" s="103"/>
      <c r="TE104" s="103"/>
      <c r="TF104" s="103"/>
      <c r="TG104" s="103"/>
      <c r="TH104" s="103"/>
      <c r="TI104" s="103"/>
      <c r="TJ104" s="103"/>
      <c r="TK104" s="103"/>
      <c r="TL104" s="103"/>
      <c r="TM104" s="103"/>
      <c r="TN104" s="103"/>
      <c r="TO104" s="103"/>
      <c r="TP104" s="103"/>
      <c r="TQ104" s="103"/>
      <c r="TR104" s="103"/>
      <c r="TS104" s="103"/>
      <c r="TT104" s="103"/>
      <c r="TU104" s="103"/>
      <c r="TV104" s="103"/>
      <c r="TW104" s="103"/>
      <c r="TX104" s="103"/>
      <c r="TY104" s="103"/>
      <c r="TZ104" s="103"/>
      <c r="UA104" s="103"/>
      <c r="UB104" s="103"/>
      <c r="UC104" s="103"/>
      <c r="UD104" s="103"/>
      <c r="UE104" s="103"/>
      <c r="UF104" s="103"/>
      <c r="UG104" s="103"/>
      <c r="UH104" s="103"/>
      <c r="UI104" s="103"/>
      <c r="UJ104" s="103"/>
      <c r="UK104" s="103"/>
      <c r="UL104" s="103"/>
      <c r="UM104" s="103"/>
      <c r="UN104" s="103"/>
      <c r="UO104" s="103"/>
      <c r="UP104" s="103"/>
      <c r="UQ104" s="103"/>
      <c r="UR104" s="103"/>
      <c r="US104" s="103"/>
      <c r="UT104" s="103"/>
      <c r="UU104" s="103"/>
      <c r="UV104" s="103"/>
      <c r="UW104" s="103"/>
      <c r="UX104" s="103"/>
      <c r="UY104" s="103"/>
      <c r="UZ104" s="103"/>
      <c r="VA104" s="103"/>
      <c r="VB104" s="103"/>
      <c r="VC104" s="103"/>
      <c r="VD104" s="103"/>
      <c r="VE104" s="103"/>
      <c r="VF104" s="103"/>
      <c r="VG104" s="103"/>
      <c r="VH104" s="103"/>
      <c r="VI104" s="103"/>
      <c r="VJ104" s="103"/>
      <c r="VK104" s="103"/>
      <c r="VL104" s="103"/>
      <c r="VM104" s="103"/>
      <c r="VN104" s="103"/>
      <c r="VO104" s="103"/>
      <c r="VP104" s="103"/>
      <c r="VQ104" s="103"/>
      <c r="VR104" s="103"/>
      <c r="VS104" s="103"/>
      <c r="VT104" s="103"/>
      <c r="VU104" s="103"/>
      <c r="VV104" s="103"/>
      <c r="VW104" s="103"/>
      <c r="VX104" s="103"/>
      <c r="VY104" s="103"/>
      <c r="VZ104" s="103"/>
      <c r="WA104" s="103"/>
      <c r="WB104" s="103"/>
      <c r="WC104" s="103"/>
      <c r="WD104" s="103"/>
      <c r="WE104" s="103"/>
      <c r="WF104" s="103"/>
      <c r="WG104" s="103"/>
      <c r="WH104" s="103"/>
      <c r="WI104" s="103"/>
      <c r="WJ104" s="103"/>
      <c r="WK104" s="103"/>
      <c r="WL104" s="103"/>
      <c r="WM104" s="103"/>
      <c r="WN104" s="103"/>
      <c r="WO104" s="103"/>
      <c r="WP104" s="103"/>
      <c r="WQ104" s="103"/>
      <c r="WR104" s="103"/>
      <c r="WS104" s="103"/>
      <c r="WT104" s="103"/>
      <c r="WU104" s="103"/>
      <c r="WV104" s="103"/>
      <c r="WW104" s="103"/>
      <c r="WX104" s="103"/>
      <c r="WY104" s="103"/>
      <c r="WZ104" s="103"/>
      <c r="XA104" s="103"/>
      <c r="XB104" s="103"/>
      <c r="XC104" s="103"/>
      <c r="XD104" s="103"/>
      <c r="XE104" s="103"/>
      <c r="XF104" s="103"/>
      <c r="XG104" s="103"/>
      <c r="XH104" s="103"/>
      <c r="XI104" s="103"/>
      <c r="XJ104" s="103"/>
      <c r="XK104" s="103"/>
      <c r="XL104" s="103"/>
      <c r="XM104" s="103"/>
      <c r="XN104" s="103"/>
      <c r="XO104" s="103"/>
      <c r="XP104" s="103"/>
      <c r="XQ104" s="103"/>
      <c r="XR104" s="103"/>
      <c r="XS104" s="103"/>
      <c r="XT104" s="103"/>
      <c r="XU104" s="103"/>
      <c r="XV104" s="103"/>
      <c r="XW104" s="103"/>
      <c r="XX104" s="103"/>
      <c r="XY104" s="103"/>
      <c r="XZ104" s="103"/>
      <c r="YA104" s="103"/>
      <c r="YB104" s="103"/>
      <c r="YC104" s="103"/>
      <c r="YD104" s="103"/>
      <c r="YE104" s="103"/>
      <c r="YF104" s="103"/>
      <c r="YG104" s="103"/>
      <c r="YH104" s="103"/>
      <c r="YI104" s="103"/>
      <c r="YJ104" s="103"/>
      <c r="YK104" s="103"/>
      <c r="YL104" s="103"/>
      <c r="YM104" s="103"/>
      <c r="YN104" s="103"/>
      <c r="YO104" s="103"/>
      <c r="YP104" s="103"/>
      <c r="YQ104" s="103"/>
      <c r="YR104" s="103"/>
      <c r="YS104" s="103"/>
      <c r="YT104" s="103"/>
      <c r="YU104" s="103"/>
      <c r="YV104" s="103"/>
      <c r="YW104" s="103"/>
      <c r="YX104" s="103"/>
      <c r="YY104" s="103"/>
      <c r="YZ104" s="103"/>
      <c r="ZA104" s="103"/>
      <c r="ZB104" s="103"/>
      <c r="ZC104" s="103"/>
      <c r="ZD104" s="103"/>
      <c r="ZE104" s="103"/>
      <c r="ZF104" s="103"/>
      <c r="ZG104" s="103"/>
      <c r="ZH104" s="103"/>
      <c r="ZI104" s="103"/>
      <c r="ZJ104" s="103"/>
      <c r="ZK104" s="103"/>
      <c r="ZL104" s="103"/>
      <c r="ZM104" s="103"/>
      <c r="ZN104" s="103"/>
      <c r="ZO104" s="103"/>
      <c r="ZP104" s="103"/>
      <c r="ZQ104" s="103"/>
      <c r="ZR104" s="103"/>
      <c r="ZS104" s="103"/>
      <c r="ZT104" s="103"/>
      <c r="ZU104" s="103"/>
      <c r="ZV104" s="103"/>
      <c r="ZW104" s="103"/>
      <c r="ZX104" s="103"/>
      <c r="ZY104" s="103"/>
      <c r="ZZ104" s="103"/>
      <c r="AAA104" s="103"/>
      <c r="AAB104" s="103"/>
      <c r="AAC104" s="103"/>
      <c r="AAD104" s="103"/>
      <c r="AAE104" s="103"/>
      <c r="AAF104" s="103"/>
      <c r="AAG104" s="103"/>
      <c r="AAH104" s="103"/>
      <c r="AAI104" s="103"/>
      <c r="AAJ104" s="103"/>
      <c r="AAK104" s="103"/>
      <c r="AAL104" s="103"/>
      <c r="AAM104" s="103"/>
      <c r="AAN104" s="103"/>
      <c r="AAO104" s="103"/>
      <c r="AAP104" s="103"/>
      <c r="AAQ104" s="103"/>
      <c r="AAR104" s="103"/>
      <c r="AAS104" s="103"/>
      <c r="AAT104" s="103"/>
      <c r="AAU104" s="103"/>
      <c r="AAV104" s="103"/>
      <c r="AAW104" s="103"/>
      <c r="AAX104" s="103"/>
      <c r="AAY104" s="103"/>
      <c r="AAZ104" s="103"/>
      <c r="ABA104" s="103"/>
      <c r="ABB104" s="103"/>
      <c r="ABC104" s="103"/>
      <c r="ABD104" s="103"/>
      <c r="ABE104" s="103"/>
      <c r="ABF104" s="103"/>
      <c r="ABG104" s="103"/>
      <c r="ABH104" s="103"/>
      <c r="ABI104" s="103"/>
      <c r="ABJ104" s="103"/>
      <c r="ABK104" s="103"/>
      <c r="ABL104" s="103"/>
      <c r="ABM104" s="103"/>
      <c r="ABN104" s="103"/>
      <c r="ABO104" s="103"/>
      <c r="ABP104" s="103"/>
      <c r="ABQ104" s="103"/>
      <c r="ABR104" s="103"/>
      <c r="ABS104" s="103"/>
      <c r="ABT104" s="103"/>
      <c r="ABU104" s="103"/>
      <c r="ABV104" s="103"/>
      <c r="ABW104" s="103"/>
      <c r="ABX104" s="103"/>
      <c r="ABY104" s="103"/>
      <c r="ABZ104" s="103"/>
      <c r="ACA104" s="103"/>
      <c r="ACB104" s="103"/>
      <c r="ACC104" s="103"/>
      <c r="ACD104" s="103"/>
      <c r="ACE104" s="103"/>
      <c r="ACF104" s="103"/>
      <c r="ACG104" s="103"/>
      <c r="ACH104" s="103"/>
      <c r="ACI104" s="103"/>
      <c r="ACJ104" s="103"/>
      <c r="ACK104" s="103"/>
      <c r="ACL104" s="103"/>
      <c r="ACM104" s="103"/>
      <c r="ACN104" s="103"/>
      <c r="ACO104" s="103"/>
      <c r="ACP104" s="103"/>
      <c r="ACQ104" s="103"/>
      <c r="ACR104" s="103"/>
      <c r="ACS104" s="103"/>
      <c r="ACT104" s="103"/>
      <c r="ACU104" s="103"/>
      <c r="ACV104" s="103"/>
      <c r="ACW104" s="103"/>
      <c r="ACX104" s="103"/>
      <c r="ACY104" s="103"/>
      <c r="ACZ104" s="103"/>
      <c r="ADA104" s="103"/>
      <c r="ADB104" s="103"/>
      <c r="ADC104" s="103"/>
      <c r="ADD104" s="103"/>
      <c r="ADE104" s="103"/>
      <c r="ADF104" s="103"/>
      <c r="ADG104" s="103"/>
      <c r="ADH104" s="103"/>
      <c r="ADI104" s="103"/>
      <c r="ADJ104" s="103"/>
      <c r="ADK104" s="103"/>
      <c r="ADL104" s="103"/>
      <c r="ADM104" s="103"/>
      <c r="ADN104" s="103"/>
      <c r="ADO104" s="103"/>
      <c r="ADP104" s="103"/>
      <c r="ADQ104" s="103"/>
      <c r="ADR104" s="103"/>
      <c r="ADS104" s="103"/>
      <c r="ADT104" s="103"/>
      <c r="ADU104" s="103"/>
      <c r="ADV104" s="103"/>
      <c r="ADW104" s="103"/>
      <c r="ADX104" s="103"/>
      <c r="ADY104" s="103"/>
      <c r="ADZ104" s="103"/>
      <c r="AEA104" s="103"/>
      <c r="AEB104" s="103"/>
      <c r="AEC104" s="103"/>
      <c r="AED104" s="103"/>
      <c r="AEE104" s="103"/>
      <c r="AEF104" s="103"/>
      <c r="AEG104" s="103"/>
      <c r="AEH104" s="103"/>
      <c r="AEI104" s="103"/>
      <c r="AEJ104" s="103"/>
      <c r="AEK104" s="103"/>
      <c r="AEL104" s="103"/>
      <c r="AEM104" s="103"/>
      <c r="AEN104" s="103"/>
      <c r="AEO104" s="103"/>
      <c r="AEP104" s="103"/>
      <c r="AEQ104" s="103"/>
      <c r="AER104" s="103"/>
      <c r="AES104" s="103"/>
      <c r="AET104" s="103"/>
      <c r="AEU104" s="103"/>
      <c r="AEV104" s="103"/>
      <c r="AEW104" s="103"/>
      <c r="AEX104" s="103"/>
      <c r="AEY104" s="103"/>
      <c r="AEZ104" s="103"/>
      <c r="AFA104" s="103"/>
      <c r="AFB104" s="103"/>
      <c r="AFC104" s="103"/>
      <c r="AFD104" s="103"/>
      <c r="AFE104" s="103"/>
      <c r="AFF104" s="103"/>
      <c r="AFG104" s="103"/>
      <c r="AFH104" s="103"/>
      <c r="AFI104" s="103"/>
      <c r="AFJ104" s="103"/>
      <c r="AFK104" s="103"/>
      <c r="AFL104" s="103"/>
      <c r="AFM104" s="103"/>
      <c r="AFN104" s="103"/>
      <c r="AFO104" s="103"/>
      <c r="AFP104" s="103"/>
      <c r="AFQ104" s="103"/>
      <c r="AFR104" s="103"/>
      <c r="AFS104" s="103"/>
      <c r="AFT104" s="103"/>
      <c r="AFU104" s="103"/>
      <c r="AFV104" s="103"/>
      <c r="AFW104" s="103"/>
      <c r="AFX104" s="103"/>
      <c r="AFY104" s="103"/>
      <c r="AFZ104" s="103"/>
      <c r="AGA104" s="103"/>
      <c r="AGB104" s="103"/>
      <c r="AGC104" s="103"/>
      <c r="AGD104" s="103"/>
      <c r="AGE104" s="103"/>
      <c r="AGF104" s="103"/>
      <c r="AGG104" s="103"/>
      <c r="AGH104" s="103"/>
      <c r="AGI104" s="103"/>
      <c r="AGJ104" s="103"/>
      <c r="AGK104" s="103"/>
      <c r="AGL104" s="103"/>
      <c r="AGM104" s="103"/>
      <c r="AGN104" s="103"/>
      <c r="AGO104" s="103"/>
      <c r="AGP104" s="103"/>
      <c r="AGQ104" s="103"/>
      <c r="AGR104" s="103"/>
      <c r="AGS104" s="103"/>
      <c r="AGT104" s="103"/>
      <c r="AGU104" s="103"/>
      <c r="AGV104" s="103"/>
      <c r="AGW104" s="103"/>
      <c r="AGX104" s="103"/>
      <c r="AGY104" s="103"/>
      <c r="AGZ104" s="103"/>
      <c r="AHA104" s="103"/>
      <c r="AHB104" s="103"/>
      <c r="AHC104" s="103"/>
      <c r="AHD104" s="103"/>
      <c r="AHE104" s="103"/>
      <c r="AHF104" s="103"/>
      <c r="AHG104" s="103"/>
      <c r="AHH104" s="103"/>
      <c r="AHI104" s="103"/>
      <c r="AHJ104" s="103"/>
      <c r="AHK104" s="103"/>
      <c r="AHL104" s="103"/>
      <c r="AHM104" s="103"/>
      <c r="AHN104" s="103"/>
      <c r="AHO104" s="103"/>
      <c r="AHP104" s="103"/>
      <c r="AHQ104" s="103"/>
      <c r="AHR104" s="103"/>
      <c r="AHS104" s="103"/>
      <c r="AHT104" s="103"/>
      <c r="AHU104" s="103"/>
      <c r="AHV104" s="103"/>
      <c r="AHW104" s="103"/>
      <c r="AHX104" s="103"/>
      <c r="AHY104" s="103"/>
      <c r="AHZ104" s="103"/>
      <c r="AIA104" s="103"/>
      <c r="AIB104" s="103"/>
      <c r="AIC104" s="103"/>
      <c r="AID104" s="103"/>
      <c r="AIE104" s="103"/>
      <c r="AIF104" s="103"/>
      <c r="AIG104" s="103"/>
      <c r="AIH104" s="103"/>
      <c r="AII104" s="103"/>
      <c r="AIJ104" s="103"/>
      <c r="AIK104" s="103"/>
      <c r="AIL104" s="103"/>
      <c r="AIM104" s="103"/>
      <c r="AIN104" s="103"/>
      <c r="AIO104" s="103"/>
      <c r="AIP104" s="103"/>
      <c r="AIQ104" s="103"/>
      <c r="AIR104" s="103"/>
      <c r="AIS104" s="103"/>
      <c r="AIT104" s="103"/>
      <c r="AIU104" s="103"/>
      <c r="AIV104" s="103"/>
      <c r="AIW104" s="103"/>
      <c r="AIX104" s="103"/>
      <c r="AIY104" s="103"/>
      <c r="AIZ104" s="103"/>
      <c r="AJA104" s="103"/>
      <c r="AJB104" s="103"/>
      <c r="AJC104" s="103"/>
      <c r="AJD104" s="103"/>
      <c r="AJE104" s="103"/>
      <c r="AJF104" s="103"/>
      <c r="AJG104" s="103"/>
      <c r="AJH104" s="103"/>
      <c r="AJI104" s="103"/>
      <c r="AJJ104" s="103"/>
      <c r="AJK104" s="103"/>
      <c r="AJL104" s="103"/>
      <c r="AJM104" s="103"/>
      <c r="AJN104" s="103"/>
      <c r="AJO104" s="103"/>
      <c r="AJP104" s="103"/>
      <c r="AJQ104" s="103"/>
      <c r="AJR104" s="103"/>
      <c r="AJS104" s="103"/>
      <c r="AJT104" s="103"/>
      <c r="AJU104" s="103"/>
      <c r="AJV104" s="103"/>
      <c r="AJW104" s="103"/>
      <c r="AJX104" s="103"/>
      <c r="AJY104" s="103"/>
      <c r="AJZ104" s="103"/>
      <c r="AKA104" s="103"/>
      <c r="AKB104" s="103"/>
      <c r="AKC104" s="103"/>
      <c r="AKD104" s="103"/>
      <c r="AKE104" s="103"/>
      <c r="AKF104" s="103"/>
      <c r="AKG104" s="103"/>
      <c r="AKH104" s="103"/>
      <c r="AKI104" s="103"/>
      <c r="AKJ104" s="103"/>
      <c r="AKK104" s="103"/>
      <c r="AKL104" s="103"/>
      <c r="AKM104" s="103"/>
      <c r="AKN104" s="103"/>
      <c r="AKO104" s="103"/>
      <c r="AKP104" s="103"/>
      <c r="AKQ104" s="103"/>
      <c r="AKR104" s="103"/>
      <c r="AKS104" s="103"/>
      <c r="AKT104" s="103"/>
      <c r="AKU104" s="103"/>
      <c r="AKV104" s="103"/>
      <c r="AKW104" s="103"/>
      <c r="AKX104" s="103"/>
      <c r="AKY104" s="103"/>
      <c r="AKZ104" s="103"/>
      <c r="ALA104" s="103"/>
      <c r="ALB104" s="103"/>
      <c r="ALC104" s="103"/>
      <c r="ALD104" s="103"/>
      <c r="ALE104" s="103"/>
      <c r="ALF104" s="103"/>
      <c r="ALG104" s="103"/>
      <c r="ALH104" s="103"/>
      <c r="ALI104" s="103"/>
      <c r="ALJ104" s="103"/>
      <c r="ALK104" s="103"/>
      <c r="ALL104" s="103"/>
      <c r="ALM104" s="103"/>
      <c r="ALN104" s="103"/>
      <c r="ALO104" s="103"/>
      <c r="ALP104" s="103"/>
      <c r="ALQ104" s="103"/>
      <c r="ALR104" s="103"/>
      <c r="ALS104" s="103"/>
      <c r="ALT104" s="103"/>
      <c r="XEU104" s="15"/>
      <c r="XEV104" s="15"/>
      <c r="XEW104" s="15"/>
      <c r="XEX104" s="15"/>
      <c r="XEY104" s="15"/>
      <c r="XEZ104" s="15"/>
      <c r="XFA104" s="15"/>
      <c r="XFB104" s="15"/>
      <c r="XFC104" s="15"/>
      <c r="XFD104" s="15"/>
    </row>
    <row r="105" spans="1:1008 16375:16384" s="47" customFormat="1" ht="36.75" customHeight="1">
      <c r="A105" s="103"/>
      <c r="B105" s="172" t="s">
        <v>199</v>
      </c>
      <c r="C105" s="172"/>
      <c r="D105" s="172"/>
      <c r="E105" s="172"/>
      <c r="F105" s="172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3"/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3"/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3"/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3"/>
      <c r="ED105" s="103"/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3"/>
      <c r="EP105" s="103"/>
      <c r="EQ105" s="103"/>
      <c r="ER105" s="103"/>
      <c r="ES105" s="103"/>
      <c r="ET105" s="103"/>
      <c r="EU105" s="103"/>
      <c r="EV105" s="103"/>
      <c r="EW105" s="103"/>
      <c r="EX105" s="103"/>
      <c r="EY105" s="103"/>
      <c r="EZ105" s="103"/>
      <c r="FA105" s="103"/>
      <c r="FB105" s="103"/>
      <c r="FC105" s="103"/>
      <c r="FD105" s="103"/>
      <c r="FE105" s="103"/>
      <c r="FF105" s="103"/>
      <c r="FG105" s="103"/>
      <c r="FH105" s="103"/>
      <c r="FI105" s="103"/>
      <c r="FJ105" s="103"/>
      <c r="FK105" s="103"/>
      <c r="FL105" s="103"/>
      <c r="FM105" s="103"/>
      <c r="FN105" s="103"/>
      <c r="FO105" s="103"/>
      <c r="FP105" s="103"/>
      <c r="FQ105" s="103"/>
      <c r="FR105" s="103"/>
      <c r="FS105" s="103"/>
      <c r="FT105" s="103"/>
      <c r="FU105" s="103"/>
      <c r="FV105" s="103"/>
      <c r="FW105" s="103"/>
      <c r="FX105" s="103"/>
      <c r="FY105" s="103"/>
      <c r="FZ105" s="103"/>
      <c r="GA105" s="103"/>
      <c r="GB105" s="103"/>
      <c r="GC105" s="103"/>
      <c r="GD105" s="103"/>
      <c r="GE105" s="103"/>
      <c r="GF105" s="103"/>
      <c r="GG105" s="103"/>
      <c r="GH105" s="103"/>
      <c r="GI105" s="103"/>
      <c r="GJ105" s="103"/>
      <c r="GK105" s="103"/>
      <c r="GL105" s="103"/>
      <c r="GM105" s="103"/>
      <c r="GN105" s="103"/>
      <c r="GO105" s="103"/>
      <c r="GP105" s="103"/>
      <c r="GQ105" s="103"/>
      <c r="GR105" s="103"/>
      <c r="GS105" s="103"/>
      <c r="GT105" s="103"/>
      <c r="GU105" s="103"/>
      <c r="GV105" s="103"/>
      <c r="GW105" s="103"/>
      <c r="GX105" s="103"/>
      <c r="GY105" s="103"/>
      <c r="GZ105" s="103"/>
      <c r="HA105" s="103"/>
      <c r="HB105" s="103"/>
      <c r="HC105" s="103"/>
      <c r="HD105" s="103"/>
      <c r="HE105" s="103"/>
      <c r="HF105" s="103"/>
      <c r="HG105" s="103"/>
      <c r="HH105" s="103"/>
      <c r="HI105" s="103"/>
      <c r="HJ105" s="103"/>
      <c r="HK105" s="103"/>
      <c r="HL105" s="103"/>
      <c r="HM105" s="103"/>
      <c r="HN105" s="103"/>
      <c r="HO105" s="103"/>
      <c r="HP105" s="103"/>
      <c r="HQ105" s="103"/>
      <c r="HR105" s="103"/>
      <c r="HS105" s="103"/>
      <c r="HT105" s="103"/>
      <c r="HU105" s="103"/>
      <c r="HV105" s="103"/>
      <c r="HW105" s="103"/>
      <c r="HX105" s="103"/>
      <c r="HY105" s="103"/>
      <c r="HZ105" s="103"/>
      <c r="IA105" s="103"/>
      <c r="IB105" s="103"/>
      <c r="IC105" s="103"/>
      <c r="ID105" s="103"/>
      <c r="IE105" s="103"/>
      <c r="IF105" s="103"/>
      <c r="IG105" s="103"/>
      <c r="IH105" s="103"/>
      <c r="II105" s="103"/>
      <c r="IJ105" s="103"/>
      <c r="IK105" s="103"/>
      <c r="IL105" s="103"/>
      <c r="IM105" s="103"/>
      <c r="IN105" s="103"/>
      <c r="IO105" s="103"/>
      <c r="IP105" s="103"/>
      <c r="IQ105" s="103"/>
      <c r="IR105" s="103"/>
      <c r="IS105" s="103"/>
      <c r="IT105" s="103"/>
      <c r="IU105" s="103"/>
      <c r="IV105" s="103"/>
      <c r="IW105" s="103"/>
      <c r="IX105" s="103"/>
      <c r="IY105" s="103"/>
      <c r="IZ105" s="103"/>
      <c r="JA105" s="103"/>
      <c r="JB105" s="103"/>
      <c r="JC105" s="103"/>
      <c r="JD105" s="103"/>
      <c r="JE105" s="103"/>
      <c r="JF105" s="103"/>
      <c r="JG105" s="103"/>
      <c r="JH105" s="103"/>
      <c r="JI105" s="103"/>
      <c r="JJ105" s="103"/>
      <c r="JK105" s="103"/>
      <c r="JL105" s="103"/>
      <c r="JM105" s="103"/>
      <c r="JN105" s="103"/>
      <c r="JO105" s="103"/>
      <c r="JP105" s="103"/>
      <c r="JQ105" s="103"/>
      <c r="JR105" s="103"/>
      <c r="JS105" s="103"/>
      <c r="JT105" s="103"/>
      <c r="JU105" s="103"/>
      <c r="JV105" s="103"/>
      <c r="JW105" s="103"/>
      <c r="JX105" s="103"/>
      <c r="JY105" s="103"/>
      <c r="JZ105" s="103"/>
      <c r="KA105" s="103"/>
      <c r="KB105" s="103"/>
      <c r="KC105" s="103"/>
      <c r="KD105" s="103"/>
      <c r="KE105" s="103"/>
      <c r="KF105" s="103"/>
      <c r="KG105" s="103"/>
      <c r="KH105" s="103"/>
      <c r="KI105" s="103"/>
      <c r="KJ105" s="103"/>
      <c r="KK105" s="103"/>
      <c r="KL105" s="103"/>
      <c r="KM105" s="103"/>
      <c r="KN105" s="103"/>
      <c r="KO105" s="103"/>
      <c r="KP105" s="103"/>
      <c r="KQ105" s="103"/>
      <c r="KR105" s="103"/>
      <c r="KS105" s="103"/>
      <c r="KT105" s="103"/>
      <c r="KU105" s="103"/>
      <c r="KV105" s="103"/>
      <c r="KW105" s="103"/>
      <c r="KX105" s="103"/>
      <c r="KY105" s="103"/>
      <c r="KZ105" s="103"/>
      <c r="LA105" s="103"/>
      <c r="LB105" s="103"/>
      <c r="LC105" s="103"/>
      <c r="LD105" s="103"/>
      <c r="LE105" s="103"/>
      <c r="LF105" s="103"/>
      <c r="LG105" s="103"/>
      <c r="LH105" s="103"/>
      <c r="LI105" s="103"/>
      <c r="LJ105" s="103"/>
      <c r="LK105" s="103"/>
      <c r="LL105" s="103"/>
      <c r="LM105" s="103"/>
      <c r="LN105" s="103"/>
      <c r="LO105" s="103"/>
      <c r="LP105" s="103"/>
      <c r="LQ105" s="103"/>
      <c r="LR105" s="103"/>
      <c r="LS105" s="103"/>
      <c r="LT105" s="103"/>
      <c r="LU105" s="103"/>
      <c r="LV105" s="103"/>
      <c r="LW105" s="103"/>
      <c r="LX105" s="103"/>
      <c r="LY105" s="103"/>
      <c r="LZ105" s="103"/>
      <c r="MA105" s="103"/>
      <c r="MB105" s="103"/>
      <c r="MC105" s="103"/>
      <c r="MD105" s="103"/>
      <c r="ME105" s="103"/>
      <c r="MF105" s="103"/>
      <c r="MG105" s="103"/>
      <c r="MH105" s="103"/>
      <c r="MI105" s="103"/>
      <c r="MJ105" s="103"/>
      <c r="MK105" s="103"/>
      <c r="ML105" s="103"/>
      <c r="MM105" s="103"/>
      <c r="MN105" s="103"/>
      <c r="MO105" s="103"/>
      <c r="MP105" s="103"/>
      <c r="MQ105" s="103"/>
      <c r="MR105" s="103"/>
      <c r="MS105" s="103"/>
      <c r="MT105" s="103"/>
      <c r="MU105" s="103"/>
      <c r="MV105" s="103"/>
      <c r="MW105" s="103"/>
      <c r="MX105" s="103"/>
      <c r="MY105" s="103"/>
      <c r="MZ105" s="103"/>
      <c r="NA105" s="103"/>
      <c r="NB105" s="103"/>
      <c r="NC105" s="103"/>
      <c r="ND105" s="103"/>
      <c r="NE105" s="103"/>
      <c r="NF105" s="103"/>
      <c r="NG105" s="103"/>
      <c r="NH105" s="103"/>
      <c r="NI105" s="103"/>
      <c r="NJ105" s="103"/>
      <c r="NK105" s="103"/>
      <c r="NL105" s="103"/>
      <c r="NM105" s="103"/>
      <c r="NN105" s="103"/>
      <c r="NO105" s="103"/>
      <c r="NP105" s="103"/>
      <c r="NQ105" s="103"/>
      <c r="NR105" s="103"/>
      <c r="NS105" s="103"/>
      <c r="NT105" s="103"/>
      <c r="NU105" s="103"/>
      <c r="NV105" s="103"/>
      <c r="NW105" s="103"/>
      <c r="NX105" s="103"/>
      <c r="NY105" s="103"/>
      <c r="NZ105" s="103"/>
      <c r="OA105" s="103"/>
      <c r="OB105" s="103"/>
      <c r="OC105" s="103"/>
      <c r="OD105" s="103"/>
      <c r="OE105" s="103"/>
      <c r="OF105" s="103"/>
      <c r="OG105" s="103"/>
      <c r="OH105" s="103"/>
      <c r="OI105" s="103"/>
      <c r="OJ105" s="103"/>
      <c r="OK105" s="103"/>
      <c r="OL105" s="103"/>
      <c r="OM105" s="103"/>
      <c r="ON105" s="103"/>
      <c r="OO105" s="103"/>
      <c r="OP105" s="103"/>
      <c r="OQ105" s="103"/>
      <c r="OR105" s="103"/>
      <c r="OS105" s="103"/>
      <c r="OT105" s="103"/>
      <c r="OU105" s="103"/>
      <c r="OV105" s="103"/>
      <c r="OW105" s="103"/>
      <c r="OX105" s="103"/>
      <c r="OY105" s="103"/>
      <c r="OZ105" s="103"/>
      <c r="PA105" s="103"/>
      <c r="PB105" s="103"/>
      <c r="PC105" s="103"/>
      <c r="PD105" s="103"/>
      <c r="PE105" s="103"/>
      <c r="PF105" s="103"/>
      <c r="PG105" s="103"/>
      <c r="PH105" s="103"/>
      <c r="PI105" s="103"/>
      <c r="PJ105" s="103"/>
      <c r="PK105" s="103"/>
      <c r="PL105" s="103"/>
      <c r="PM105" s="103"/>
      <c r="PN105" s="103"/>
      <c r="PO105" s="103"/>
      <c r="PP105" s="103"/>
      <c r="PQ105" s="103"/>
      <c r="PR105" s="103"/>
      <c r="PS105" s="103"/>
      <c r="PT105" s="103"/>
      <c r="PU105" s="103"/>
      <c r="PV105" s="103"/>
      <c r="PW105" s="103"/>
      <c r="PX105" s="103"/>
      <c r="PY105" s="103"/>
      <c r="PZ105" s="103"/>
      <c r="QA105" s="103"/>
      <c r="QB105" s="103"/>
      <c r="QC105" s="103"/>
      <c r="QD105" s="103"/>
      <c r="QE105" s="103"/>
      <c r="QF105" s="103"/>
      <c r="QG105" s="103"/>
      <c r="QH105" s="103"/>
      <c r="QI105" s="103"/>
      <c r="QJ105" s="103"/>
      <c r="QK105" s="103"/>
      <c r="QL105" s="103"/>
      <c r="QM105" s="103"/>
      <c r="QN105" s="103"/>
      <c r="QO105" s="103"/>
      <c r="QP105" s="103"/>
      <c r="QQ105" s="103"/>
      <c r="QR105" s="103"/>
      <c r="QS105" s="103"/>
      <c r="QT105" s="103"/>
      <c r="QU105" s="103"/>
      <c r="QV105" s="103"/>
      <c r="QW105" s="103"/>
      <c r="QX105" s="103"/>
      <c r="QY105" s="103"/>
      <c r="QZ105" s="103"/>
      <c r="RA105" s="103"/>
      <c r="RB105" s="103"/>
      <c r="RC105" s="103"/>
      <c r="RD105" s="103"/>
      <c r="RE105" s="103"/>
      <c r="RF105" s="103"/>
      <c r="RG105" s="103"/>
      <c r="RH105" s="103"/>
      <c r="RI105" s="103"/>
      <c r="RJ105" s="103"/>
      <c r="RK105" s="103"/>
      <c r="RL105" s="103"/>
      <c r="RM105" s="103"/>
      <c r="RN105" s="103"/>
      <c r="RO105" s="103"/>
      <c r="RP105" s="103"/>
      <c r="RQ105" s="103"/>
      <c r="RR105" s="103"/>
      <c r="RS105" s="103"/>
      <c r="RT105" s="103"/>
      <c r="RU105" s="103"/>
      <c r="RV105" s="103"/>
      <c r="RW105" s="103"/>
      <c r="RX105" s="103"/>
      <c r="RY105" s="103"/>
      <c r="RZ105" s="103"/>
      <c r="SA105" s="103"/>
      <c r="SB105" s="103"/>
      <c r="SC105" s="103"/>
      <c r="SD105" s="103"/>
      <c r="SE105" s="103"/>
      <c r="SF105" s="103"/>
      <c r="SG105" s="103"/>
      <c r="SH105" s="103"/>
      <c r="SI105" s="103"/>
      <c r="SJ105" s="103"/>
      <c r="SK105" s="103"/>
      <c r="SL105" s="103"/>
      <c r="SM105" s="103"/>
      <c r="SN105" s="103"/>
      <c r="SO105" s="103"/>
      <c r="SP105" s="103"/>
      <c r="SQ105" s="103"/>
      <c r="SR105" s="103"/>
      <c r="SS105" s="103"/>
      <c r="ST105" s="103"/>
      <c r="SU105" s="103"/>
      <c r="SV105" s="103"/>
      <c r="SW105" s="103"/>
      <c r="SX105" s="103"/>
      <c r="SY105" s="103"/>
      <c r="SZ105" s="103"/>
      <c r="TA105" s="103"/>
      <c r="TB105" s="103"/>
      <c r="TC105" s="103"/>
      <c r="TD105" s="103"/>
      <c r="TE105" s="103"/>
      <c r="TF105" s="103"/>
      <c r="TG105" s="103"/>
      <c r="TH105" s="103"/>
      <c r="TI105" s="103"/>
      <c r="TJ105" s="103"/>
      <c r="TK105" s="103"/>
      <c r="TL105" s="103"/>
      <c r="TM105" s="103"/>
      <c r="TN105" s="103"/>
      <c r="TO105" s="103"/>
      <c r="TP105" s="103"/>
      <c r="TQ105" s="103"/>
      <c r="TR105" s="103"/>
      <c r="TS105" s="103"/>
      <c r="TT105" s="103"/>
      <c r="TU105" s="103"/>
      <c r="TV105" s="103"/>
      <c r="TW105" s="103"/>
      <c r="TX105" s="103"/>
      <c r="TY105" s="103"/>
      <c r="TZ105" s="103"/>
      <c r="UA105" s="103"/>
      <c r="UB105" s="103"/>
      <c r="UC105" s="103"/>
      <c r="UD105" s="103"/>
      <c r="UE105" s="103"/>
      <c r="UF105" s="103"/>
      <c r="UG105" s="103"/>
      <c r="UH105" s="103"/>
      <c r="UI105" s="103"/>
      <c r="UJ105" s="103"/>
      <c r="UK105" s="103"/>
      <c r="UL105" s="103"/>
      <c r="UM105" s="103"/>
      <c r="UN105" s="103"/>
      <c r="UO105" s="103"/>
      <c r="UP105" s="103"/>
      <c r="UQ105" s="103"/>
      <c r="UR105" s="103"/>
      <c r="US105" s="103"/>
      <c r="UT105" s="103"/>
      <c r="UU105" s="103"/>
      <c r="UV105" s="103"/>
      <c r="UW105" s="103"/>
      <c r="UX105" s="103"/>
      <c r="UY105" s="103"/>
      <c r="UZ105" s="103"/>
      <c r="VA105" s="103"/>
      <c r="VB105" s="103"/>
      <c r="VC105" s="103"/>
      <c r="VD105" s="103"/>
      <c r="VE105" s="103"/>
      <c r="VF105" s="103"/>
      <c r="VG105" s="103"/>
      <c r="VH105" s="103"/>
      <c r="VI105" s="103"/>
      <c r="VJ105" s="103"/>
      <c r="VK105" s="103"/>
      <c r="VL105" s="103"/>
      <c r="VM105" s="103"/>
      <c r="VN105" s="103"/>
      <c r="VO105" s="103"/>
      <c r="VP105" s="103"/>
      <c r="VQ105" s="103"/>
      <c r="VR105" s="103"/>
      <c r="VS105" s="103"/>
      <c r="VT105" s="103"/>
      <c r="VU105" s="103"/>
      <c r="VV105" s="103"/>
      <c r="VW105" s="103"/>
      <c r="VX105" s="103"/>
      <c r="VY105" s="103"/>
      <c r="VZ105" s="103"/>
      <c r="WA105" s="103"/>
      <c r="WB105" s="103"/>
      <c r="WC105" s="103"/>
      <c r="WD105" s="103"/>
      <c r="WE105" s="103"/>
      <c r="WF105" s="103"/>
      <c r="WG105" s="103"/>
      <c r="WH105" s="103"/>
      <c r="WI105" s="103"/>
      <c r="WJ105" s="103"/>
      <c r="WK105" s="103"/>
      <c r="WL105" s="103"/>
      <c r="WM105" s="103"/>
      <c r="WN105" s="103"/>
      <c r="WO105" s="103"/>
      <c r="WP105" s="103"/>
      <c r="WQ105" s="103"/>
      <c r="WR105" s="103"/>
      <c r="WS105" s="103"/>
      <c r="WT105" s="103"/>
      <c r="WU105" s="103"/>
      <c r="WV105" s="103"/>
      <c r="WW105" s="103"/>
      <c r="WX105" s="103"/>
      <c r="WY105" s="103"/>
      <c r="WZ105" s="103"/>
      <c r="XA105" s="103"/>
      <c r="XB105" s="103"/>
      <c r="XC105" s="103"/>
      <c r="XD105" s="103"/>
      <c r="XE105" s="103"/>
      <c r="XF105" s="103"/>
      <c r="XG105" s="103"/>
      <c r="XH105" s="103"/>
      <c r="XI105" s="103"/>
      <c r="XJ105" s="103"/>
      <c r="XK105" s="103"/>
      <c r="XL105" s="103"/>
      <c r="XM105" s="103"/>
      <c r="XN105" s="103"/>
      <c r="XO105" s="103"/>
      <c r="XP105" s="103"/>
      <c r="XQ105" s="103"/>
      <c r="XR105" s="103"/>
      <c r="XS105" s="103"/>
      <c r="XT105" s="103"/>
      <c r="XU105" s="103"/>
      <c r="XV105" s="103"/>
      <c r="XW105" s="103"/>
      <c r="XX105" s="103"/>
      <c r="XY105" s="103"/>
      <c r="XZ105" s="103"/>
      <c r="YA105" s="103"/>
      <c r="YB105" s="103"/>
      <c r="YC105" s="103"/>
      <c r="YD105" s="103"/>
      <c r="YE105" s="103"/>
      <c r="YF105" s="103"/>
      <c r="YG105" s="103"/>
      <c r="YH105" s="103"/>
      <c r="YI105" s="103"/>
      <c r="YJ105" s="103"/>
      <c r="YK105" s="103"/>
      <c r="YL105" s="103"/>
      <c r="YM105" s="103"/>
      <c r="YN105" s="103"/>
      <c r="YO105" s="103"/>
      <c r="YP105" s="103"/>
      <c r="YQ105" s="103"/>
      <c r="YR105" s="103"/>
      <c r="YS105" s="103"/>
      <c r="YT105" s="103"/>
      <c r="YU105" s="103"/>
      <c r="YV105" s="103"/>
      <c r="YW105" s="103"/>
      <c r="YX105" s="103"/>
      <c r="YY105" s="103"/>
      <c r="YZ105" s="103"/>
      <c r="ZA105" s="103"/>
      <c r="ZB105" s="103"/>
      <c r="ZC105" s="103"/>
      <c r="ZD105" s="103"/>
      <c r="ZE105" s="103"/>
      <c r="ZF105" s="103"/>
      <c r="ZG105" s="103"/>
      <c r="ZH105" s="103"/>
      <c r="ZI105" s="103"/>
      <c r="ZJ105" s="103"/>
      <c r="ZK105" s="103"/>
      <c r="ZL105" s="103"/>
      <c r="ZM105" s="103"/>
      <c r="ZN105" s="103"/>
      <c r="ZO105" s="103"/>
      <c r="ZP105" s="103"/>
      <c r="ZQ105" s="103"/>
      <c r="ZR105" s="103"/>
      <c r="ZS105" s="103"/>
      <c r="ZT105" s="103"/>
      <c r="ZU105" s="103"/>
      <c r="ZV105" s="103"/>
      <c r="ZW105" s="103"/>
      <c r="ZX105" s="103"/>
      <c r="ZY105" s="103"/>
      <c r="ZZ105" s="103"/>
      <c r="AAA105" s="103"/>
      <c r="AAB105" s="103"/>
      <c r="AAC105" s="103"/>
      <c r="AAD105" s="103"/>
      <c r="AAE105" s="103"/>
      <c r="AAF105" s="103"/>
      <c r="AAG105" s="103"/>
      <c r="AAH105" s="103"/>
      <c r="AAI105" s="103"/>
      <c r="AAJ105" s="103"/>
      <c r="AAK105" s="103"/>
      <c r="AAL105" s="103"/>
      <c r="AAM105" s="103"/>
      <c r="AAN105" s="103"/>
      <c r="AAO105" s="103"/>
      <c r="AAP105" s="103"/>
      <c r="AAQ105" s="103"/>
      <c r="AAR105" s="103"/>
      <c r="AAS105" s="103"/>
      <c r="AAT105" s="103"/>
      <c r="AAU105" s="103"/>
      <c r="AAV105" s="103"/>
      <c r="AAW105" s="103"/>
      <c r="AAX105" s="103"/>
      <c r="AAY105" s="103"/>
      <c r="AAZ105" s="103"/>
      <c r="ABA105" s="103"/>
      <c r="ABB105" s="103"/>
      <c r="ABC105" s="103"/>
      <c r="ABD105" s="103"/>
      <c r="ABE105" s="103"/>
      <c r="ABF105" s="103"/>
      <c r="ABG105" s="103"/>
      <c r="ABH105" s="103"/>
      <c r="ABI105" s="103"/>
      <c r="ABJ105" s="103"/>
      <c r="ABK105" s="103"/>
      <c r="ABL105" s="103"/>
      <c r="ABM105" s="103"/>
      <c r="ABN105" s="103"/>
      <c r="ABO105" s="103"/>
      <c r="ABP105" s="103"/>
      <c r="ABQ105" s="103"/>
      <c r="ABR105" s="103"/>
      <c r="ABS105" s="103"/>
      <c r="ABT105" s="103"/>
      <c r="ABU105" s="103"/>
      <c r="ABV105" s="103"/>
      <c r="ABW105" s="103"/>
      <c r="ABX105" s="103"/>
      <c r="ABY105" s="103"/>
      <c r="ABZ105" s="103"/>
      <c r="ACA105" s="103"/>
      <c r="ACB105" s="103"/>
      <c r="ACC105" s="103"/>
      <c r="ACD105" s="103"/>
      <c r="ACE105" s="103"/>
      <c r="ACF105" s="103"/>
      <c r="ACG105" s="103"/>
      <c r="ACH105" s="103"/>
      <c r="ACI105" s="103"/>
      <c r="ACJ105" s="103"/>
      <c r="ACK105" s="103"/>
      <c r="ACL105" s="103"/>
      <c r="ACM105" s="103"/>
      <c r="ACN105" s="103"/>
      <c r="ACO105" s="103"/>
      <c r="ACP105" s="103"/>
      <c r="ACQ105" s="103"/>
      <c r="ACR105" s="103"/>
      <c r="ACS105" s="103"/>
      <c r="ACT105" s="103"/>
      <c r="ACU105" s="103"/>
      <c r="ACV105" s="103"/>
      <c r="ACW105" s="103"/>
      <c r="ACX105" s="103"/>
      <c r="ACY105" s="103"/>
      <c r="ACZ105" s="103"/>
      <c r="ADA105" s="103"/>
      <c r="ADB105" s="103"/>
      <c r="ADC105" s="103"/>
      <c r="ADD105" s="103"/>
      <c r="ADE105" s="103"/>
      <c r="ADF105" s="103"/>
      <c r="ADG105" s="103"/>
      <c r="ADH105" s="103"/>
      <c r="ADI105" s="103"/>
      <c r="ADJ105" s="103"/>
      <c r="ADK105" s="103"/>
      <c r="ADL105" s="103"/>
      <c r="ADM105" s="103"/>
      <c r="ADN105" s="103"/>
      <c r="ADO105" s="103"/>
      <c r="ADP105" s="103"/>
      <c r="ADQ105" s="103"/>
      <c r="ADR105" s="103"/>
      <c r="ADS105" s="103"/>
      <c r="ADT105" s="103"/>
      <c r="ADU105" s="103"/>
      <c r="ADV105" s="103"/>
      <c r="ADW105" s="103"/>
      <c r="ADX105" s="103"/>
      <c r="ADY105" s="103"/>
      <c r="ADZ105" s="103"/>
      <c r="AEA105" s="103"/>
      <c r="AEB105" s="103"/>
      <c r="AEC105" s="103"/>
      <c r="AED105" s="103"/>
      <c r="AEE105" s="103"/>
      <c r="AEF105" s="103"/>
      <c r="AEG105" s="103"/>
      <c r="AEH105" s="103"/>
      <c r="AEI105" s="103"/>
      <c r="AEJ105" s="103"/>
      <c r="AEK105" s="103"/>
      <c r="AEL105" s="103"/>
      <c r="AEM105" s="103"/>
      <c r="AEN105" s="103"/>
      <c r="AEO105" s="103"/>
      <c r="AEP105" s="103"/>
      <c r="AEQ105" s="103"/>
      <c r="AER105" s="103"/>
      <c r="AES105" s="103"/>
      <c r="AET105" s="103"/>
      <c r="AEU105" s="103"/>
      <c r="AEV105" s="103"/>
      <c r="AEW105" s="103"/>
      <c r="AEX105" s="103"/>
      <c r="AEY105" s="103"/>
      <c r="AEZ105" s="103"/>
      <c r="AFA105" s="103"/>
      <c r="AFB105" s="103"/>
      <c r="AFC105" s="103"/>
      <c r="AFD105" s="103"/>
      <c r="AFE105" s="103"/>
      <c r="AFF105" s="103"/>
      <c r="AFG105" s="103"/>
      <c r="AFH105" s="103"/>
      <c r="AFI105" s="103"/>
      <c r="AFJ105" s="103"/>
      <c r="AFK105" s="103"/>
      <c r="AFL105" s="103"/>
      <c r="AFM105" s="103"/>
      <c r="AFN105" s="103"/>
      <c r="AFO105" s="103"/>
      <c r="AFP105" s="103"/>
      <c r="AFQ105" s="103"/>
      <c r="AFR105" s="103"/>
      <c r="AFS105" s="103"/>
      <c r="AFT105" s="103"/>
      <c r="AFU105" s="103"/>
      <c r="AFV105" s="103"/>
      <c r="AFW105" s="103"/>
      <c r="AFX105" s="103"/>
      <c r="AFY105" s="103"/>
      <c r="AFZ105" s="103"/>
      <c r="AGA105" s="103"/>
      <c r="AGB105" s="103"/>
      <c r="AGC105" s="103"/>
      <c r="AGD105" s="103"/>
      <c r="AGE105" s="103"/>
      <c r="AGF105" s="103"/>
      <c r="AGG105" s="103"/>
      <c r="AGH105" s="103"/>
      <c r="AGI105" s="103"/>
      <c r="AGJ105" s="103"/>
      <c r="AGK105" s="103"/>
      <c r="AGL105" s="103"/>
      <c r="AGM105" s="103"/>
      <c r="AGN105" s="103"/>
      <c r="AGO105" s="103"/>
      <c r="AGP105" s="103"/>
      <c r="AGQ105" s="103"/>
      <c r="AGR105" s="103"/>
      <c r="AGS105" s="103"/>
      <c r="AGT105" s="103"/>
      <c r="AGU105" s="103"/>
      <c r="AGV105" s="103"/>
      <c r="AGW105" s="103"/>
      <c r="AGX105" s="103"/>
      <c r="AGY105" s="103"/>
      <c r="AGZ105" s="103"/>
      <c r="AHA105" s="103"/>
      <c r="AHB105" s="103"/>
      <c r="AHC105" s="103"/>
      <c r="AHD105" s="103"/>
      <c r="AHE105" s="103"/>
      <c r="AHF105" s="103"/>
      <c r="AHG105" s="103"/>
      <c r="AHH105" s="103"/>
      <c r="AHI105" s="103"/>
      <c r="AHJ105" s="103"/>
      <c r="AHK105" s="103"/>
      <c r="AHL105" s="103"/>
      <c r="AHM105" s="103"/>
      <c r="AHN105" s="103"/>
      <c r="AHO105" s="103"/>
      <c r="AHP105" s="103"/>
      <c r="AHQ105" s="103"/>
      <c r="AHR105" s="103"/>
      <c r="AHS105" s="103"/>
      <c r="AHT105" s="103"/>
      <c r="AHU105" s="103"/>
      <c r="AHV105" s="103"/>
      <c r="AHW105" s="103"/>
      <c r="AHX105" s="103"/>
      <c r="AHY105" s="103"/>
      <c r="AHZ105" s="103"/>
      <c r="AIA105" s="103"/>
      <c r="AIB105" s="103"/>
      <c r="AIC105" s="103"/>
      <c r="AID105" s="103"/>
      <c r="AIE105" s="103"/>
      <c r="AIF105" s="103"/>
      <c r="AIG105" s="103"/>
      <c r="AIH105" s="103"/>
      <c r="AII105" s="103"/>
      <c r="AIJ105" s="103"/>
      <c r="AIK105" s="103"/>
      <c r="AIL105" s="103"/>
      <c r="AIM105" s="103"/>
      <c r="AIN105" s="103"/>
      <c r="AIO105" s="103"/>
      <c r="AIP105" s="103"/>
      <c r="AIQ105" s="103"/>
      <c r="AIR105" s="103"/>
      <c r="AIS105" s="103"/>
      <c r="AIT105" s="103"/>
      <c r="AIU105" s="103"/>
      <c r="AIV105" s="103"/>
      <c r="AIW105" s="103"/>
      <c r="AIX105" s="103"/>
      <c r="AIY105" s="103"/>
      <c r="AIZ105" s="103"/>
      <c r="AJA105" s="103"/>
      <c r="AJB105" s="103"/>
      <c r="AJC105" s="103"/>
      <c r="AJD105" s="103"/>
      <c r="AJE105" s="103"/>
      <c r="AJF105" s="103"/>
      <c r="AJG105" s="103"/>
      <c r="AJH105" s="103"/>
      <c r="AJI105" s="103"/>
      <c r="AJJ105" s="103"/>
      <c r="AJK105" s="103"/>
      <c r="AJL105" s="103"/>
      <c r="AJM105" s="103"/>
      <c r="AJN105" s="103"/>
      <c r="AJO105" s="103"/>
      <c r="AJP105" s="103"/>
      <c r="AJQ105" s="103"/>
      <c r="AJR105" s="103"/>
      <c r="AJS105" s="103"/>
      <c r="AJT105" s="103"/>
      <c r="AJU105" s="103"/>
      <c r="AJV105" s="103"/>
      <c r="AJW105" s="103"/>
      <c r="AJX105" s="103"/>
      <c r="AJY105" s="103"/>
      <c r="AJZ105" s="103"/>
      <c r="AKA105" s="103"/>
      <c r="AKB105" s="103"/>
      <c r="AKC105" s="103"/>
      <c r="AKD105" s="103"/>
      <c r="AKE105" s="103"/>
      <c r="AKF105" s="103"/>
      <c r="AKG105" s="103"/>
      <c r="AKH105" s="103"/>
      <c r="AKI105" s="103"/>
      <c r="AKJ105" s="103"/>
      <c r="AKK105" s="103"/>
      <c r="AKL105" s="103"/>
      <c r="AKM105" s="103"/>
      <c r="AKN105" s="103"/>
      <c r="AKO105" s="103"/>
      <c r="AKP105" s="103"/>
      <c r="AKQ105" s="103"/>
      <c r="AKR105" s="103"/>
      <c r="AKS105" s="103"/>
      <c r="AKT105" s="103"/>
      <c r="AKU105" s="103"/>
      <c r="AKV105" s="103"/>
      <c r="AKW105" s="103"/>
      <c r="AKX105" s="103"/>
      <c r="AKY105" s="103"/>
      <c r="AKZ105" s="103"/>
      <c r="ALA105" s="103"/>
      <c r="ALB105" s="103"/>
      <c r="ALC105" s="103"/>
      <c r="ALD105" s="103"/>
      <c r="ALE105" s="103"/>
      <c r="ALF105" s="103"/>
      <c r="ALG105" s="103"/>
      <c r="ALH105" s="103"/>
      <c r="ALI105" s="103"/>
      <c r="ALJ105" s="103"/>
      <c r="ALK105" s="103"/>
      <c r="ALL105" s="103"/>
      <c r="ALM105" s="103"/>
      <c r="ALN105" s="103"/>
      <c r="ALO105" s="103"/>
      <c r="ALP105" s="103"/>
      <c r="ALQ105" s="103"/>
      <c r="ALR105" s="103"/>
      <c r="ALS105" s="103"/>
      <c r="ALT105" s="103"/>
      <c r="XEU105" s="15"/>
      <c r="XEV105" s="15"/>
      <c r="XEW105" s="15"/>
      <c r="XEX105" s="15"/>
      <c r="XEY105" s="15"/>
      <c r="XEZ105" s="15"/>
      <c r="XFA105" s="15"/>
      <c r="XFB105" s="15"/>
      <c r="XFC105" s="15"/>
      <c r="XFD105" s="15"/>
    </row>
    <row r="106" spans="1:1008 16375:16384" s="47" customFormat="1" ht="84.75" customHeight="1">
      <c r="A106" s="103"/>
      <c r="B106" s="172" t="s">
        <v>200</v>
      </c>
      <c r="C106" s="172"/>
      <c r="D106" s="172"/>
      <c r="E106" s="172"/>
      <c r="F106" s="172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3"/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3"/>
      <c r="DZ106" s="103"/>
      <c r="EA106" s="103"/>
      <c r="EB106" s="103"/>
      <c r="EC106" s="103"/>
      <c r="ED106" s="103"/>
      <c r="EE106" s="103"/>
      <c r="EF106" s="103"/>
      <c r="EG106" s="103"/>
      <c r="EH106" s="103"/>
      <c r="EI106" s="103"/>
      <c r="EJ106" s="103"/>
      <c r="EK106" s="103"/>
      <c r="EL106" s="103"/>
      <c r="EM106" s="103"/>
      <c r="EN106" s="103"/>
      <c r="EO106" s="103"/>
      <c r="EP106" s="103"/>
      <c r="EQ106" s="103"/>
      <c r="ER106" s="103"/>
      <c r="ES106" s="103"/>
      <c r="ET106" s="103"/>
      <c r="EU106" s="103"/>
      <c r="EV106" s="103"/>
      <c r="EW106" s="103"/>
      <c r="EX106" s="103"/>
      <c r="EY106" s="103"/>
      <c r="EZ106" s="103"/>
      <c r="FA106" s="103"/>
      <c r="FB106" s="103"/>
      <c r="FC106" s="103"/>
      <c r="FD106" s="103"/>
      <c r="FE106" s="103"/>
      <c r="FF106" s="103"/>
      <c r="FG106" s="103"/>
      <c r="FH106" s="103"/>
      <c r="FI106" s="103"/>
      <c r="FJ106" s="103"/>
      <c r="FK106" s="103"/>
      <c r="FL106" s="103"/>
      <c r="FM106" s="103"/>
      <c r="FN106" s="103"/>
      <c r="FO106" s="103"/>
      <c r="FP106" s="103"/>
      <c r="FQ106" s="103"/>
      <c r="FR106" s="103"/>
      <c r="FS106" s="103"/>
      <c r="FT106" s="103"/>
      <c r="FU106" s="103"/>
      <c r="FV106" s="103"/>
      <c r="FW106" s="103"/>
      <c r="FX106" s="103"/>
      <c r="FY106" s="103"/>
      <c r="FZ106" s="103"/>
      <c r="GA106" s="103"/>
      <c r="GB106" s="103"/>
      <c r="GC106" s="103"/>
      <c r="GD106" s="103"/>
      <c r="GE106" s="103"/>
      <c r="GF106" s="103"/>
      <c r="GG106" s="103"/>
      <c r="GH106" s="103"/>
      <c r="GI106" s="103"/>
      <c r="GJ106" s="103"/>
      <c r="GK106" s="103"/>
      <c r="GL106" s="103"/>
      <c r="GM106" s="103"/>
      <c r="GN106" s="103"/>
      <c r="GO106" s="103"/>
      <c r="GP106" s="103"/>
      <c r="GQ106" s="103"/>
      <c r="GR106" s="103"/>
      <c r="GS106" s="103"/>
      <c r="GT106" s="103"/>
      <c r="GU106" s="103"/>
      <c r="GV106" s="103"/>
      <c r="GW106" s="103"/>
      <c r="GX106" s="103"/>
      <c r="GY106" s="103"/>
      <c r="GZ106" s="103"/>
      <c r="HA106" s="103"/>
      <c r="HB106" s="103"/>
      <c r="HC106" s="103"/>
      <c r="HD106" s="103"/>
      <c r="HE106" s="103"/>
      <c r="HF106" s="103"/>
      <c r="HG106" s="103"/>
      <c r="HH106" s="103"/>
      <c r="HI106" s="103"/>
      <c r="HJ106" s="103"/>
      <c r="HK106" s="103"/>
      <c r="HL106" s="103"/>
      <c r="HM106" s="103"/>
      <c r="HN106" s="103"/>
      <c r="HO106" s="103"/>
      <c r="HP106" s="103"/>
      <c r="HQ106" s="103"/>
      <c r="HR106" s="103"/>
      <c r="HS106" s="103"/>
      <c r="HT106" s="103"/>
      <c r="HU106" s="103"/>
      <c r="HV106" s="103"/>
      <c r="HW106" s="103"/>
      <c r="HX106" s="103"/>
      <c r="HY106" s="103"/>
      <c r="HZ106" s="103"/>
      <c r="IA106" s="103"/>
      <c r="IB106" s="103"/>
      <c r="IC106" s="103"/>
      <c r="ID106" s="103"/>
      <c r="IE106" s="103"/>
      <c r="IF106" s="103"/>
      <c r="IG106" s="103"/>
      <c r="IH106" s="103"/>
      <c r="II106" s="103"/>
      <c r="IJ106" s="103"/>
      <c r="IK106" s="103"/>
      <c r="IL106" s="103"/>
      <c r="IM106" s="103"/>
      <c r="IN106" s="103"/>
      <c r="IO106" s="103"/>
      <c r="IP106" s="103"/>
      <c r="IQ106" s="103"/>
      <c r="IR106" s="103"/>
      <c r="IS106" s="103"/>
      <c r="IT106" s="103"/>
      <c r="IU106" s="103"/>
      <c r="IV106" s="103"/>
      <c r="IW106" s="103"/>
      <c r="IX106" s="103"/>
      <c r="IY106" s="103"/>
      <c r="IZ106" s="103"/>
      <c r="JA106" s="103"/>
      <c r="JB106" s="103"/>
      <c r="JC106" s="103"/>
      <c r="JD106" s="103"/>
      <c r="JE106" s="103"/>
      <c r="JF106" s="103"/>
      <c r="JG106" s="103"/>
      <c r="JH106" s="103"/>
      <c r="JI106" s="103"/>
      <c r="JJ106" s="103"/>
      <c r="JK106" s="103"/>
      <c r="JL106" s="103"/>
      <c r="JM106" s="103"/>
      <c r="JN106" s="103"/>
      <c r="JO106" s="103"/>
      <c r="JP106" s="103"/>
      <c r="JQ106" s="103"/>
      <c r="JR106" s="103"/>
      <c r="JS106" s="103"/>
      <c r="JT106" s="103"/>
      <c r="JU106" s="103"/>
      <c r="JV106" s="103"/>
      <c r="JW106" s="103"/>
      <c r="JX106" s="103"/>
      <c r="JY106" s="103"/>
      <c r="JZ106" s="103"/>
      <c r="KA106" s="103"/>
      <c r="KB106" s="103"/>
      <c r="KC106" s="103"/>
      <c r="KD106" s="103"/>
      <c r="KE106" s="103"/>
      <c r="KF106" s="103"/>
      <c r="KG106" s="103"/>
      <c r="KH106" s="103"/>
      <c r="KI106" s="103"/>
      <c r="KJ106" s="103"/>
      <c r="KK106" s="103"/>
      <c r="KL106" s="103"/>
      <c r="KM106" s="103"/>
      <c r="KN106" s="103"/>
      <c r="KO106" s="103"/>
      <c r="KP106" s="103"/>
      <c r="KQ106" s="103"/>
      <c r="KR106" s="103"/>
      <c r="KS106" s="103"/>
      <c r="KT106" s="103"/>
      <c r="KU106" s="103"/>
      <c r="KV106" s="103"/>
      <c r="KW106" s="103"/>
      <c r="KX106" s="103"/>
      <c r="KY106" s="103"/>
      <c r="KZ106" s="103"/>
      <c r="LA106" s="103"/>
      <c r="LB106" s="103"/>
      <c r="LC106" s="103"/>
      <c r="LD106" s="103"/>
      <c r="LE106" s="103"/>
      <c r="LF106" s="103"/>
      <c r="LG106" s="103"/>
      <c r="LH106" s="103"/>
      <c r="LI106" s="103"/>
      <c r="LJ106" s="103"/>
      <c r="LK106" s="103"/>
      <c r="LL106" s="103"/>
      <c r="LM106" s="103"/>
      <c r="LN106" s="103"/>
      <c r="LO106" s="103"/>
      <c r="LP106" s="103"/>
      <c r="LQ106" s="103"/>
      <c r="LR106" s="103"/>
      <c r="LS106" s="103"/>
      <c r="LT106" s="103"/>
      <c r="LU106" s="103"/>
      <c r="LV106" s="103"/>
      <c r="LW106" s="103"/>
      <c r="LX106" s="103"/>
      <c r="LY106" s="103"/>
      <c r="LZ106" s="103"/>
      <c r="MA106" s="103"/>
      <c r="MB106" s="103"/>
      <c r="MC106" s="103"/>
      <c r="MD106" s="103"/>
      <c r="ME106" s="103"/>
      <c r="MF106" s="103"/>
      <c r="MG106" s="103"/>
      <c r="MH106" s="103"/>
      <c r="MI106" s="103"/>
      <c r="MJ106" s="103"/>
      <c r="MK106" s="103"/>
      <c r="ML106" s="103"/>
      <c r="MM106" s="103"/>
      <c r="MN106" s="103"/>
      <c r="MO106" s="103"/>
      <c r="MP106" s="103"/>
      <c r="MQ106" s="103"/>
      <c r="MR106" s="103"/>
      <c r="MS106" s="103"/>
      <c r="MT106" s="103"/>
      <c r="MU106" s="103"/>
      <c r="MV106" s="103"/>
      <c r="MW106" s="103"/>
      <c r="MX106" s="103"/>
      <c r="MY106" s="103"/>
      <c r="MZ106" s="103"/>
      <c r="NA106" s="103"/>
      <c r="NB106" s="103"/>
      <c r="NC106" s="103"/>
      <c r="ND106" s="103"/>
      <c r="NE106" s="103"/>
      <c r="NF106" s="103"/>
      <c r="NG106" s="103"/>
      <c r="NH106" s="103"/>
      <c r="NI106" s="103"/>
      <c r="NJ106" s="103"/>
      <c r="NK106" s="103"/>
      <c r="NL106" s="103"/>
      <c r="NM106" s="103"/>
      <c r="NN106" s="103"/>
      <c r="NO106" s="103"/>
      <c r="NP106" s="103"/>
      <c r="NQ106" s="103"/>
      <c r="NR106" s="103"/>
      <c r="NS106" s="103"/>
      <c r="NT106" s="103"/>
      <c r="NU106" s="103"/>
      <c r="NV106" s="103"/>
      <c r="NW106" s="103"/>
      <c r="NX106" s="103"/>
      <c r="NY106" s="103"/>
      <c r="NZ106" s="103"/>
      <c r="OA106" s="103"/>
      <c r="OB106" s="103"/>
      <c r="OC106" s="103"/>
      <c r="OD106" s="103"/>
      <c r="OE106" s="103"/>
      <c r="OF106" s="103"/>
      <c r="OG106" s="103"/>
      <c r="OH106" s="103"/>
      <c r="OI106" s="103"/>
      <c r="OJ106" s="103"/>
      <c r="OK106" s="103"/>
      <c r="OL106" s="103"/>
      <c r="OM106" s="103"/>
      <c r="ON106" s="103"/>
      <c r="OO106" s="103"/>
      <c r="OP106" s="103"/>
      <c r="OQ106" s="103"/>
      <c r="OR106" s="103"/>
      <c r="OS106" s="103"/>
      <c r="OT106" s="103"/>
      <c r="OU106" s="103"/>
      <c r="OV106" s="103"/>
      <c r="OW106" s="103"/>
      <c r="OX106" s="103"/>
      <c r="OY106" s="103"/>
      <c r="OZ106" s="103"/>
      <c r="PA106" s="103"/>
      <c r="PB106" s="103"/>
      <c r="PC106" s="103"/>
      <c r="PD106" s="103"/>
      <c r="PE106" s="103"/>
      <c r="PF106" s="103"/>
      <c r="PG106" s="103"/>
      <c r="PH106" s="103"/>
      <c r="PI106" s="103"/>
      <c r="PJ106" s="103"/>
      <c r="PK106" s="103"/>
      <c r="PL106" s="103"/>
      <c r="PM106" s="103"/>
      <c r="PN106" s="103"/>
      <c r="PO106" s="103"/>
      <c r="PP106" s="103"/>
      <c r="PQ106" s="103"/>
      <c r="PR106" s="103"/>
      <c r="PS106" s="103"/>
      <c r="PT106" s="103"/>
      <c r="PU106" s="103"/>
      <c r="PV106" s="103"/>
      <c r="PW106" s="103"/>
      <c r="PX106" s="103"/>
      <c r="PY106" s="103"/>
      <c r="PZ106" s="103"/>
      <c r="QA106" s="103"/>
      <c r="QB106" s="103"/>
      <c r="QC106" s="103"/>
      <c r="QD106" s="103"/>
      <c r="QE106" s="103"/>
      <c r="QF106" s="103"/>
      <c r="QG106" s="103"/>
      <c r="QH106" s="103"/>
      <c r="QI106" s="103"/>
      <c r="QJ106" s="103"/>
      <c r="QK106" s="103"/>
      <c r="QL106" s="103"/>
      <c r="QM106" s="103"/>
      <c r="QN106" s="103"/>
      <c r="QO106" s="103"/>
      <c r="QP106" s="103"/>
      <c r="QQ106" s="103"/>
      <c r="QR106" s="103"/>
      <c r="QS106" s="103"/>
      <c r="QT106" s="103"/>
      <c r="QU106" s="103"/>
      <c r="QV106" s="103"/>
      <c r="QW106" s="103"/>
      <c r="QX106" s="103"/>
      <c r="QY106" s="103"/>
      <c r="QZ106" s="103"/>
      <c r="RA106" s="103"/>
      <c r="RB106" s="103"/>
      <c r="RC106" s="103"/>
      <c r="RD106" s="103"/>
      <c r="RE106" s="103"/>
      <c r="RF106" s="103"/>
      <c r="RG106" s="103"/>
      <c r="RH106" s="103"/>
      <c r="RI106" s="103"/>
      <c r="RJ106" s="103"/>
      <c r="RK106" s="103"/>
      <c r="RL106" s="103"/>
      <c r="RM106" s="103"/>
      <c r="RN106" s="103"/>
      <c r="RO106" s="103"/>
      <c r="RP106" s="103"/>
      <c r="RQ106" s="103"/>
      <c r="RR106" s="103"/>
      <c r="RS106" s="103"/>
      <c r="RT106" s="103"/>
      <c r="RU106" s="103"/>
      <c r="RV106" s="103"/>
      <c r="RW106" s="103"/>
      <c r="RX106" s="103"/>
      <c r="RY106" s="103"/>
      <c r="RZ106" s="103"/>
      <c r="SA106" s="103"/>
      <c r="SB106" s="103"/>
      <c r="SC106" s="103"/>
      <c r="SD106" s="103"/>
      <c r="SE106" s="103"/>
      <c r="SF106" s="103"/>
      <c r="SG106" s="103"/>
      <c r="SH106" s="103"/>
      <c r="SI106" s="103"/>
      <c r="SJ106" s="103"/>
      <c r="SK106" s="103"/>
      <c r="SL106" s="103"/>
      <c r="SM106" s="103"/>
      <c r="SN106" s="103"/>
      <c r="SO106" s="103"/>
      <c r="SP106" s="103"/>
      <c r="SQ106" s="103"/>
      <c r="SR106" s="103"/>
      <c r="SS106" s="103"/>
      <c r="ST106" s="103"/>
      <c r="SU106" s="103"/>
      <c r="SV106" s="103"/>
      <c r="SW106" s="103"/>
      <c r="SX106" s="103"/>
      <c r="SY106" s="103"/>
      <c r="SZ106" s="103"/>
      <c r="TA106" s="103"/>
      <c r="TB106" s="103"/>
      <c r="TC106" s="103"/>
      <c r="TD106" s="103"/>
      <c r="TE106" s="103"/>
      <c r="TF106" s="103"/>
      <c r="TG106" s="103"/>
      <c r="TH106" s="103"/>
      <c r="TI106" s="103"/>
      <c r="TJ106" s="103"/>
      <c r="TK106" s="103"/>
      <c r="TL106" s="103"/>
      <c r="TM106" s="103"/>
      <c r="TN106" s="103"/>
      <c r="TO106" s="103"/>
      <c r="TP106" s="103"/>
      <c r="TQ106" s="103"/>
      <c r="TR106" s="103"/>
      <c r="TS106" s="103"/>
      <c r="TT106" s="103"/>
      <c r="TU106" s="103"/>
      <c r="TV106" s="103"/>
      <c r="TW106" s="103"/>
      <c r="TX106" s="103"/>
      <c r="TY106" s="103"/>
      <c r="TZ106" s="103"/>
      <c r="UA106" s="103"/>
      <c r="UB106" s="103"/>
      <c r="UC106" s="103"/>
      <c r="UD106" s="103"/>
      <c r="UE106" s="103"/>
      <c r="UF106" s="103"/>
      <c r="UG106" s="103"/>
      <c r="UH106" s="103"/>
      <c r="UI106" s="103"/>
      <c r="UJ106" s="103"/>
      <c r="UK106" s="103"/>
      <c r="UL106" s="103"/>
      <c r="UM106" s="103"/>
      <c r="UN106" s="103"/>
      <c r="UO106" s="103"/>
      <c r="UP106" s="103"/>
      <c r="UQ106" s="103"/>
      <c r="UR106" s="103"/>
      <c r="US106" s="103"/>
      <c r="UT106" s="103"/>
      <c r="UU106" s="103"/>
      <c r="UV106" s="103"/>
      <c r="UW106" s="103"/>
      <c r="UX106" s="103"/>
      <c r="UY106" s="103"/>
      <c r="UZ106" s="103"/>
      <c r="VA106" s="103"/>
      <c r="VB106" s="103"/>
      <c r="VC106" s="103"/>
      <c r="VD106" s="103"/>
      <c r="VE106" s="103"/>
      <c r="VF106" s="103"/>
      <c r="VG106" s="103"/>
      <c r="VH106" s="103"/>
      <c r="VI106" s="103"/>
      <c r="VJ106" s="103"/>
      <c r="VK106" s="103"/>
      <c r="VL106" s="103"/>
      <c r="VM106" s="103"/>
      <c r="VN106" s="103"/>
      <c r="VO106" s="103"/>
      <c r="VP106" s="103"/>
      <c r="VQ106" s="103"/>
      <c r="VR106" s="103"/>
      <c r="VS106" s="103"/>
      <c r="VT106" s="103"/>
      <c r="VU106" s="103"/>
      <c r="VV106" s="103"/>
      <c r="VW106" s="103"/>
      <c r="VX106" s="103"/>
      <c r="VY106" s="103"/>
      <c r="VZ106" s="103"/>
      <c r="WA106" s="103"/>
      <c r="WB106" s="103"/>
      <c r="WC106" s="103"/>
      <c r="WD106" s="103"/>
      <c r="WE106" s="103"/>
      <c r="WF106" s="103"/>
      <c r="WG106" s="103"/>
      <c r="WH106" s="103"/>
      <c r="WI106" s="103"/>
      <c r="WJ106" s="103"/>
      <c r="WK106" s="103"/>
      <c r="WL106" s="103"/>
      <c r="WM106" s="103"/>
      <c r="WN106" s="103"/>
      <c r="WO106" s="103"/>
      <c r="WP106" s="103"/>
      <c r="WQ106" s="103"/>
      <c r="WR106" s="103"/>
      <c r="WS106" s="103"/>
      <c r="WT106" s="103"/>
      <c r="WU106" s="103"/>
      <c r="WV106" s="103"/>
      <c r="WW106" s="103"/>
      <c r="WX106" s="103"/>
      <c r="WY106" s="103"/>
      <c r="WZ106" s="103"/>
      <c r="XA106" s="103"/>
      <c r="XB106" s="103"/>
      <c r="XC106" s="103"/>
      <c r="XD106" s="103"/>
      <c r="XE106" s="103"/>
      <c r="XF106" s="103"/>
      <c r="XG106" s="103"/>
      <c r="XH106" s="103"/>
      <c r="XI106" s="103"/>
      <c r="XJ106" s="103"/>
      <c r="XK106" s="103"/>
      <c r="XL106" s="103"/>
      <c r="XM106" s="103"/>
      <c r="XN106" s="103"/>
      <c r="XO106" s="103"/>
      <c r="XP106" s="103"/>
      <c r="XQ106" s="103"/>
      <c r="XR106" s="103"/>
      <c r="XS106" s="103"/>
      <c r="XT106" s="103"/>
      <c r="XU106" s="103"/>
      <c r="XV106" s="103"/>
      <c r="XW106" s="103"/>
      <c r="XX106" s="103"/>
      <c r="XY106" s="103"/>
      <c r="XZ106" s="103"/>
      <c r="YA106" s="103"/>
      <c r="YB106" s="103"/>
      <c r="YC106" s="103"/>
      <c r="YD106" s="103"/>
      <c r="YE106" s="103"/>
      <c r="YF106" s="103"/>
      <c r="YG106" s="103"/>
      <c r="YH106" s="103"/>
      <c r="YI106" s="103"/>
      <c r="YJ106" s="103"/>
      <c r="YK106" s="103"/>
      <c r="YL106" s="103"/>
      <c r="YM106" s="103"/>
      <c r="YN106" s="103"/>
      <c r="YO106" s="103"/>
      <c r="YP106" s="103"/>
      <c r="YQ106" s="103"/>
      <c r="YR106" s="103"/>
      <c r="YS106" s="103"/>
      <c r="YT106" s="103"/>
      <c r="YU106" s="103"/>
      <c r="YV106" s="103"/>
      <c r="YW106" s="103"/>
      <c r="YX106" s="103"/>
      <c r="YY106" s="103"/>
      <c r="YZ106" s="103"/>
      <c r="ZA106" s="103"/>
      <c r="ZB106" s="103"/>
      <c r="ZC106" s="103"/>
      <c r="ZD106" s="103"/>
      <c r="ZE106" s="103"/>
      <c r="ZF106" s="103"/>
      <c r="ZG106" s="103"/>
      <c r="ZH106" s="103"/>
      <c r="ZI106" s="103"/>
      <c r="ZJ106" s="103"/>
      <c r="ZK106" s="103"/>
      <c r="ZL106" s="103"/>
      <c r="ZM106" s="103"/>
      <c r="ZN106" s="103"/>
      <c r="ZO106" s="103"/>
      <c r="ZP106" s="103"/>
      <c r="ZQ106" s="103"/>
      <c r="ZR106" s="103"/>
      <c r="ZS106" s="103"/>
      <c r="ZT106" s="103"/>
      <c r="ZU106" s="103"/>
      <c r="ZV106" s="103"/>
      <c r="ZW106" s="103"/>
      <c r="ZX106" s="103"/>
      <c r="ZY106" s="103"/>
      <c r="ZZ106" s="103"/>
      <c r="AAA106" s="103"/>
      <c r="AAB106" s="103"/>
      <c r="AAC106" s="103"/>
      <c r="AAD106" s="103"/>
      <c r="AAE106" s="103"/>
      <c r="AAF106" s="103"/>
      <c r="AAG106" s="103"/>
      <c r="AAH106" s="103"/>
      <c r="AAI106" s="103"/>
      <c r="AAJ106" s="103"/>
      <c r="AAK106" s="103"/>
      <c r="AAL106" s="103"/>
      <c r="AAM106" s="103"/>
      <c r="AAN106" s="103"/>
      <c r="AAO106" s="103"/>
      <c r="AAP106" s="103"/>
      <c r="AAQ106" s="103"/>
      <c r="AAR106" s="103"/>
      <c r="AAS106" s="103"/>
      <c r="AAT106" s="103"/>
      <c r="AAU106" s="103"/>
      <c r="AAV106" s="103"/>
      <c r="AAW106" s="103"/>
      <c r="AAX106" s="103"/>
      <c r="AAY106" s="103"/>
      <c r="AAZ106" s="103"/>
      <c r="ABA106" s="103"/>
      <c r="ABB106" s="103"/>
      <c r="ABC106" s="103"/>
      <c r="ABD106" s="103"/>
      <c r="ABE106" s="103"/>
      <c r="ABF106" s="103"/>
      <c r="ABG106" s="103"/>
      <c r="ABH106" s="103"/>
      <c r="ABI106" s="103"/>
      <c r="ABJ106" s="103"/>
      <c r="ABK106" s="103"/>
      <c r="ABL106" s="103"/>
      <c r="ABM106" s="103"/>
      <c r="ABN106" s="103"/>
      <c r="ABO106" s="103"/>
      <c r="ABP106" s="103"/>
      <c r="ABQ106" s="103"/>
      <c r="ABR106" s="103"/>
      <c r="ABS106" s="103"/>
      <c r="ABT106" s="103"/>
      <c r="ABU106" s="103"/>
      <c r="ABV106" s="103"/>
      <c r="ABW106" s="103"/>
      <c r="ABX106" s="103"/>
      <c r="ABY106" s="103"/>
      <c r="ABZ106" s="103"/>
      <c r="ACA106" s="103"/>
      <c r="ACB106" s="103"/>
      <c r="ACC106" s="103"/>
      <c r="ACD106" s="103"/>
      <c r="ACE106" s="103"/>
      <c r="ACF106" s="103"/>
      <c r="ACG106" s="103"/>
      <c r="ACH106" s="103"/>
      <c r="ACI106" s="103"/>
      <c r="ACJ106" s="103"/>
      <c r="ACK106" s="103"/>
      <c r="ACL106" s="103"/>
      <c r="ACM106" s="103"/>
      <c r="ACN106" s="103"/>
      <c r="ACO106" s="103"/>
      <c r="ACP106" s="103"/>
      <c r="ACQ106" s="103"/>
      <c r="ACR106" s="103"/>
      <c r="ACS106" s="103"/>
      <c r="ACT106" s="103"/>
      <c r="ACU106" s="103"/>
      <c r="ACV106" s="103"/>
      <c r="ACW106" s="103"/>
      <c r="ACX106" s="103"/>
      <c r="ACY106" s="103"/>
      <c r="ACZ106" s="103"/>
      <c r="ADA106" s="103"/>
      <c r="ADB106" s="103"/>
      <c r="ADC106" s="103"/>
      <c r="ADD106" s="103"/>
      <c r="ADE106" s="103"/>
      <c r="ADF106" s="103"/>
      <c r="ADG106" s="103"/>
      <c r="ADH106" s="103"/>
      <c r="ADI106" s="103"/>
      <c r="ADJ106" s="103"/>
      <c r="ADK106" s="103"/>
      <c r="ADL106" s="103"/>
      <c r="ADM106" s="103"/>
      <c r="ADN106" s="103"/>
      <c r="ADO106" s="103"/>
      <c r="ADP106" s="103"/>
      <c r="ADQ106" s="103"/>
      <c r="ADR106" s="103"/>
      <c r="ADS106" s="103"/>
      <c r="ADT106" s="103"/>
      <c r="ADU106" s="103"/>
      <c r="ADV106" s="103"/>
      <c r="ADW106" s="103"/>
      <c r="ADX106" s="103"/>
      <c r="ADY106" s="103"/>
      <c r="ADZ106" s="103"/>
      <c r="AEA106" s="103"/>
      <c r="AEB106" s="103"/>
      <c r="AEC106" s="103"/>
      <c r="AED106" s="103"/>
      <c r="AEE106" s="103"/>
      <c r="AEF106" s="103"/>
      <c r="AEG106" s="103"/>
      <c r="AEH106" s="103"/>
      <c r="AEI106" s="103"/>
      <c r="AEJ106" s="103"/>
      <c r="AEK106" s="103"/>
      <c r="AEL106" s="103"/>
      <c r="AEM106" s="103"/>
      <c r="AEN106" s="103"/>
      <c r="AEO106" s="103"/>
      <c r="AEP106" s="103"/>
      <c r="AEQ106" s="103"/>
      <c r="AER106" s="103"/>
      <c r="AES106" s="103"/>
      <c r="AET106" s="103"/>
      <c r="AEU106" s="103"/>
      <c r="AEV106" s="103"/>
      <c r="AEW106" s="103"/>
      <c r="AEX106" s="103"/>
      <c r="AEY106" s="103"/>
      <c r="AEZ106" s="103"/>
      <c r="AFA106" s="103"/>
      <c r="AFB106" s="103"/>
      <c r="AFC106" s="103"/>
      <c r="AFD106" s="103"/>
      <c r="AFE106" s="103"/>
      <c r="AFF106" s="103"/>
      <c r="AFG106" s="103"/>
      <c r="AFH106" s="103"/>
      <c r="AFI106" s="103"/>
      <c r="AFJ106" s="103"/>
      <c r="AFK106" s="103"/>
      <c r="AFL106" s="103"/>
      <c r="AFM106" s="103"/>
      <c r="AFN106" s="103"/>
      <c r="AFO106" s="103"/>
      <c r="AFP106" s="103"/>
      <c r="AFQ106" s="103"/>
      <c r="AFR106" s="103"/>
      <c r="AFS106" s="103"/>
      <c r="AFT106" s="103"/>
      <c r="AFU106" s="103"/>
      <c r="AFV106" s="103"/>
      <c r="AFW106" s="103"/>
      <c r="AFX106" s="103"/>
      <c r="AFY106" s="103"/>
      <c r="AFZ106" s="103"/>
      <c r="AGA106" s="103"/>
      <c r="AGB106" s="103"/>
      <c r="AGC106" s="103"/>
      <c r="AGD106" s="103"/>
      <c r="AGE106" s="103"/>
      <c r="AGF106" s="103"/>
      <c r="AGG106" s="103"/>
      <c r="AGH106" s="103"/>
      <c r="AGI106" s="103"/>
      <c r="AGJ106" s="103"/>
      <c r="AGK106" s="103"/>
      <c r="AGL106" s="103"/>
      <c r="AGM106" s="103"/>
      <c r="AGN106" s="103"/>
      <c r="AGO106" s="103"/>
      <c r="AGP106" s="103"/>
      <c r="AGQ106" s="103"/>
      <c r="AGR106" s="103"/>
      <c r="AGS106" s="103"/>
      <c r="AGT106" s="103"/>
      <c r="AGU106" s="103"/>
      <c r="AGV106" s="103"/>
      <c r="AGW106" s="103"/>
      <c r="AGX106" s="103"/>
      <c r="AGY106" s="103"/>
      <c r="AGZ106" s="103"/>
      <c r="AHA106" s="103"/>
      <c r="AHB106" s="103"/>
      <c r="AHC106" s="103"/>
      <c r="AHD106" s="103"/>
      <c r="AHE106" s="103"/>
      <c r="AHF106" s="103"/>
      <c r="AHG106" s="103"/>
      <c r="AHH106" s="103"/>
      <c r="AHI106" s="103"/>
      <c r="AHJ106" s="103"/>
      <c r="AHK106" s="103"/>
      <c r="AHL106" s="103"/>
      <c r="AHM106" s="103"/>
      <c r="AHN106" s="103"/>
      <c r="AHO106" s="103"/>
      <c r="AHP106" s="103"/>
      <c r="AHQ106" s="103"/>
      <c r="AHR106" s="103"/>
      <c r="AHS106" s="103"/>
      <c r="AHT106" s="103"/>
      <c r="AHU106" s="103"/>
      <c r="AHV106" s="103"/>
      <c r="AHW106" s="103"/>
      <c r="AHX106" s="103"/>
      <c r="AHY106" s="103"/>
      <c r="AHZ106" s="103"/>
      <c r="AIA106" s="103"/>
      <c r="AIB106" s="103"/>
      <c r="AIC106" s="103"/>
      <c r="AID106" s="103"/>
      <c r="AIE106" s="103"/>
      <c r="AIF106" s="103"/>
      <c r="AIG106" s="103"/>
      <c r="AIH106" s="103"/>
      <c r="AII106" s="103"/>
      <c r="AIJ106" s="103"/>
      <c r="AIK106" s="103"/>
      <c r="AIL106" s="103"/>
      <c r="AIM106" s="103"/>
      <c r="AIN106" s="103"/>
      <c r="AIO106" s="103"/>
      <c r="AIP106" s="103"/>
      <c r="AIQ106" s="103"/>
      <c r="AIR106" s="103"/>
      <c r="AIS106" s="103"/>
      <c r="AIT106" s="103"/>
      <c r="AIU106" s="103"/>
      <c r="AIV106" s="103"/>
      <c r="AIW106" s="103"/>
      <c r="AIX106" s="103"/>
      <c r="AIY106" s="103"/>
      <c r="AIZ106" s="103"/>
      <c r="AJA106" s="103"/>
      <c r="AJB106" s="103"/>
      <c r="AJC106" s="103"/>
      <c r="AJD106" s="103"/>
      <c r="AJE106" s="103"/>
      <c r="AJF106" s="103"/>
      <c r="AJG106" s="103"/>
      <c r="AJH106" s="103"/>
      <c r="AJI106" s="103"/>
      <c r="AJJ106" s="103"/>
      <c r="AJK106" s="103"/>
      <c r="AJL106" s="103"/>
      <c r="AJM106" s="103"/>
      <c r="AJN106" s="103"/>
      <c r="AJO106" s="103"/>
      <c r="AJP106" s="103"/>
      <c r="AJQ106" s="103"/>
      <c r="AJR106" s="103"/>
      <c r="AJS106" s="103"/>
      <c r="AJT106" s="103"/>
      <c r="AJU106" s="103"/>
      <c r="AJV106" s="103"/>
      <c r="AJW106" s="103"/>
      <c r="AJX106" s="103"/>
      <c r="AJY106" s="103"/>
      <c r="AJZ106" s="103"/>
      <c r="AKA106" s="103"/>
      <c r="AKB106" s="103"/>
      <c r="AKC106" s="103"/>
      <c r="AKD106" s="103"/>
      <c r="AKE106" s="103"/>
      <c r="AKF106" s="103"/>
      <c r="AKG106" s="103"/>
      <c r="AKH106" s="103"/>
      <c r="AKI106" s="103"/>
      <c r="AKJ106" s="103"/>
      <c r="AKK106" s="103"/>
      <c r="AKL106" s="103"/>
      <c r="AKM106" s="103"/>
      <c r="AKN106" s="103"/>
      <c r="AKO106" s="103"/>
      <c r="AKP106" s="103"/>
      <c r="AKQ106" s="103"/>
      <c r="AKR106" s="103"/>
      <c r="AKS106" s="103"/>
      <c r="AKT106" s="103"/>
      <c r="AKU106" s="103"/>
      <c r="AKV106" s="103"/>
      <c r="AKW106" s="103"/>
      <c r="AKX106" s="103"/>
      <c r="AKY106" s="103"/>
      <c r="AKZ106" s="103"/>
      <c r="ALA106" s="103"/>
      <c r="ALB106" s="103"/>
      <c r="ALC106" s="103"/>
      <c r="ALD106" s="103"/>
      <c r="ALE106" s="103"/>
      <c r="ALF106" s="103"/>
      <c r="ALG106" s="103"/>
      <c r="ALH106" s="103"/>
      <c r="ALI106" s="103"/>
      <c r="ALJ106" s="103"/>
      <c r="ALK106" s="103"/>
      <c r="ALL106" s="103"/>
      <c r="ALM106" s="103"/>
      <c r="ALN106" s="103"/>
      <c r="ALO106" s="103"/>
      <c r="ALP106" s="103"/>
      <c r="ALQ106" s="103"/>
      <c r="ALR106" s="103"/>
      <c r="ALS106" s="103"/>
      <c r="ALT106" s="103"/>
      <c r="XEU106" s="15"/>
      <c r="XEV106" s="15"/>
      <c r="XEW106" s="15"/>
      <c r="XEX106" s="15"/>
      <c r="XEY106" s="15"/>
      <c r="XEZ106" s="15"/>
      <c r="XFA106" s="15"/>
      <c r="XFB106" s="15"/>
      <c r="XFC106" s="15"/>
      <c r="XFD106" s="15"/>
    </row>
    <row r="107" spans="1:1008 16375:16384" s="47" customFormat="1" ht="45.75" customHeight="1">
      <c r="A107" s="103"/>
      <c r="B107" s="173" t="s">
        <v>201</v>
      </c>
      <c r="C107" s="173"/>
      <c r="D107" s="173"/>
      <c r="E107" s="173"/>
      <c r="F107" s="17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103"/>
      <c r="CI107" s="103"/>
      <c r="CJ107" s="103"/>
      <c r="CK107" s="103"/>
      <c r="CL107" s="103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3"/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3"/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3"/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3"/>
      <c r="EJ107" s="103"/>
      <c r="EK107" s="103"/>
      <c r="EL107" s="103"/>
      <c r="EM107" s="103"/>
      <c r="EN107" s="103"/>
      <c r="EO107" s="103"/>
      <c r="EP107" s="103"/>
      <c r="EQ107" s="103"/>
      <c r="ER107" s="103"/>
      <c r="ES107" s="103"/>
      <c r="ET107" s="103"/>
      <c r="EU107" s="103"/>
      <c r="EV107" s="103"/>
      <c r="EW107" s="103"/>
      <c r="EX107" s="103"/>
      <c r="EY107" s="103"/>
      <c r="EZ107" s="103"/>
      <c r="FA107" s="103"/>
      <c r="FB107" s="103"/>
      <c r="FC107" s="103"/>
      <c r="FD107" s="103"/>
      <c r="FE107" s="103"/>
      <c r="FF107" s="103"/>
      <c r="FG107" s="103"/>
      <c r="FH107" s="103"/>
      <c r="FI107" s="103"/>
      <c r="FJ107" s="103"/>
      <c r="FK107" s="103"/>
      <c r="FL107" s="103"/>
      <c r="FM107" s="103"/>
      <c r="FN107" s="103"/>
      <c r="FO107" s="103"/>
      <c r="FP107" s="103"/>
      <c r="FQ107" s="103"/>
      <c r="FR107" s="103"/>
      <c r="FS107" s="103"/>
      <c r="FT107" s="103"/>
      <c r="FU107" s="103"/>
      <c r="FV107" s="103"/>
      <c r="FW107" s="103"/>
      <c r="FX107" s="103"/>
      <c r="FY107" s="103"/>
      <c r="FZ107" s="103"/>
      <c r="GA107" s="103"/>
      <c r="GB107" s="103"/>
      <c r="GC107" s="103"/>
      <c r="GD107" s="103"/>
      <c r="GE107" s="103"/>
      <c r="GF107" s="103"/>
      <c r="GG107" s="103"/>
      <c r="GH107" s="103"/>
      <c r="GI107" s="103"/>
      <c r="GJ107" s="103"/>
      <c r="GK107" s="103"/>
      <c r="GL107" s="103"/>
      <c r="GM107" s="103"/>
      <c r="GN107" s="103"/>
      <c r="GO107" s="103"/>
      <c r="GP107" s="103"/>
      <c r="GQ107" s="103"/>
      <c r="GR107" s="103"/>
      <c r="GS107" s="103"/>
      <c r="GT107" s="103"/>
      <c r="GU107" s="103"/>
      <c r="GV107" s="103"/>
      <c r="GW107" s="103"/>
      <c r="GX107" s="103"/>
      <c r="GY107" s="103"/>
      <c r="GZ107" s="103"/>
      <c r="HA107" s="103"/>
      <c r="HB107" s="103"/>
      <c r="HC107" s="103"/>
      <c r="HD107" s="103"/>
      <c r="HE107" s="103"/>
      <c r="HF107" s="103"/>
      <c r="HG107" s="103"/>
      <c r="HH107" s="103"/>
      <c r="HI107" s="103"/>
      <c r="HJ107" s="103"/>
      <c r="HK107" s="103"/>
      <c r="HL107" s="103"/>
      <c r="HM107" s="103"/>
      <c r="HN107" s="103"/>
      <c r="HO107" s="103"/>
      <c r="HP107" s="103"/>
      <c r="HQ107" s="103"/>
      <c r="HR107" s="103"/>
      <c r="HS107" s="103"/>
      <c r="HT107" s="103"/>
      <c r="HU107" s="103"/>
      <c r="HV107" s="103"/>
      <c r="HW107" s="103"/>
      <c r="HX107" s="103"/>
      <c r="HY107" s="103"/>
      <c r="HZ107" s="103"/>
      <c r="IA107" s="103"/>
      <c r="IB107" s="103"/>
      <c r="IC107" s="103"/>
      <c r="ID107" s="103"/>
      <c r="IE107" s="103"/>
      <c r="IF107" s="103"/>
      <c r="IG107" s="103"/>
      <c r="IH107" s="103"/>
      <c r="II107" s="103"/>
      <c r="IJ107" s="103"/>
      <c r="IK107" s="103"/>
      <c r="IL107" s="103"/>
      <c r="IM107" s="103"/>
      <c r="IN107" s="103"/>
      <c r="IO107" s="103"/>
      <c r="IP107" s="103"/>
      <c r="IQ107" s="103"/>
      <c r="IR107" s="103"/>
      <c r="IS107" s="103"/>
      <c r="IT107" s="103"/>
      <c r="IU107" s="103"/>
      <c r="IV107" s="103"/>
      <c r="IW107" s="103"/>
      <c r="IX107" s="103"/>
      <c r="IY107" s="103"/>
      <c r="IZ107" s="103"/>
      <c r="JA107" s="103"/>
      <c r="JB107" s="103"/>
      <c r="JC107" s="103"/>
      <c r="JD107" s="103"/>
      <c r="JE107" s="103"/>
      <c r="JF107" s="103"/>
      <c r="JG107" s="103"/>
      <c r="JH107" s="103"/>
      <c r="JI107" s="103"/>
      <c r="JJ107" s="103"/>
      <c r="JK107" s="103"/>
      <c r="JL107" s="103"/>
      <c r="JM107" s="103"/>
      <c r="JN107" s="103"/>
      <c r="JO107" s="103"/>
      <c r="JP107" s="103"/>
      <c r="JQ107" s="103"/>
      <c r="JR107" s="103"/>
      <c r="JS107" s="103"/>
      <c r="JT107" s="103"/>
      <c r="JU107" s="103"/>
      <c r="JV107" s="103"/>
      <c r="JW107" s="103"/>
      <c r="JX107" s="103"/>
      <c r="JY107" s="103"/>
      <c r="JZ107" s="103"/>
      <c r="KA107" s="103"/>
      <c r="KB107" s="103"/>
      <c r="KC107" s="103"/>
      <c r="KD107" s="103"/>
      <c r="KE107" s="103"/>
      <c r="KF107" s="103"/>
      <c r="KG107" s="103"/>
      <c r="KH107" s="103"/>
      <c r="KI107" s="103"/>
      <c r="KJ107" s="103"/>
      <c r="KK107" s="103"/>
      <c r="KL107" s="103"/>
      <c r="KM107" s="103"/>
      <c r="KN107" s="103"/>
      <c r="KO107" s="103"/>
      <c r="KP107" s="103"/>
      <c r="KQ107" s="103"/>
      <c r="KR107" s="103"/>
      <c r="KS107" s="103"/>
      <c r="KT107" s="103"/>
      <c r="KU107" s="103"/>
      <c r="KV107" s="103"/>
      <c r="KW107" s="103"/>
      <c r="KX107" s="103"/>
      <c r="KY107" s="103"/>
      <c r="KZ107" s="103"/>
      <c r="LA107" s="103"/>
      <c r="LB107" s="103"/>
      <c r="LC107" s="103"/>
      <c r="LD107" s="103"/>
      <c r="LE107" s="103"/>
      <c r="LF107" s="103"/>
      <c r="LG107" s="103"/>
      <c r="LH107" s="103"/>
      <c r="LI107" s="103"/>
      <c r="LJ107" s="103"/>
      <c r="LK107" s="103"/>
      <c r="LL107" s="103"/>
      <c r="LM107" s="103"/>
      <c r="LN107" s="103"/>
      <c r="LO107" s="103"/>
      <c r="LP107" s="103"/>
      <c r="LQ107" s="103"/>
      <c r="LR107" s="103"/>
      <c r="LS107" s="103"/>
      <c r="LT107" s="103"/>
      <c r="LU107" s="103"/>
      <c r="LV107" s="103"/>
      <c r="LW107" s="103"/>
      <c r="LX107" s="103"/>
      <c r="LY107" s="103"/>
      <c r="LZ107" s="103"/>
      <c r="MA107" s="103"/>
      <c r="MB107" s="103"/>
      <c r="MC107" s="103"/>
      <c r="MD107" s="103"/>
      <c r="ME107" s="103"/>
      <c r="MF107" s="103"/>
      <c r="MG107" s="103"/>
      <c r="MH107" s="103"/>
      <c r="MI107" s="103"/>
      <c r="MJ107" s="103"/>
      <c r="MK107" s="103"/>
      <c r="ML107" s="103"/>
      <c r="MM107" s="103"/>
      <c r="MN107" s="103"/>
      <c r="MO107" s="103"/>
      <c r="MP107" s="103"/>
      <c r="MQ107" s="103"/>
      <c r="MR107" s="103"/>
      <c r="MS107" s="103"/>
      <c r="MT107" s="103"/>
      <c r="MU107" s="103"/>
      <c r="MV107" s="103"/>
      <c r="MW107" s="103"/>
      <c r="MX107" s="103"/>
      <c r="MY107" s="103"/>
      <c r="MZ107" s="103"/>
      <c r="NA107" s="103"/>
      <c r="NB107" s="103"/>
      <c r="NC107" s="103"/>
      <c r="ND107" s="103"/>
      <c r="NE107" s="103"/>
      <c r="NF107" s="103"/>
      <c r="NG107" s="103"/>
      <c r="NH107" s="103"/>
      <c r="NI107" s="103"/>
      <c r="NJ107" s="103"/>
      <c r="NK107" s="103"/>
      <c r="NL107" s="103"/>
      <c r="NM107" s="103"/>
      <c r="NN107" s="103"/>
      <c r="NO107" s="103"/>
      <c r="NP107" s="103"/>
      <c r="NQ107" s="103"/>
      <c r="NR107" s="103"/>
      <c r="NS107" s="103"/>
      <c r="NT107" s="103"/>
      <c r="NU107" s="103"/>
      <c r="NV107" s="103"/>
      <c r="NW107" s="103"/>
      <c r="NX107" s="103"/>
      <c r="NY107" s="103"/>
      <c r="NZ107" s="103"/>
      <c r="OA107" s="103"/>
      <c r="OB107" s="103"/>
      <c r="OC107" s="103"/>
      <c r="OD107" s="103"/>
      <c r="OE107" s="103"/>
      <c r="OF107" s="103"/>
      <c r="OG107" s="103"/>
      <c r="OH107" s="103"/>
      <c r="OI107" s="103"/>
      <c r="OJ107" s="103"/>
      <c r="OK107" s="103"/>
      <c r="OL107" s="103"/>
      <c r="OM107" s="103"/>
      <c r="ON107" s="103"/>
      <c r="OO107" s="103"/>
      <c r="OP107" s="103"/>
      <c r="OQ107" s="103"/>
      <c r="OR107" s="103"/>
      <c r="OS107" s="103"/>
      <c r="OT107" s="103"/>
      <c r="OU107" s="103"/>
      <c r="OV107" s="103"/>
      <c r="OW107" s="103"/>
      <c r="OX107" s="103"/>
      <c r="OY107" s="103"/>
      <c r="OZ107" s="103"/>
      <c r="PA107" s="103"/>
      <c r="PB107" s="103"/>
      <c r="PC107" s="103"/>
      <c r="PD107" s="103"/>
      <c r="PE107" s="103"/>
      <c r="PF107" s="103"/>
      <c r="PG107" s="103"/>
      <c r="PH107" s="103"/>
      <c r="PI107" s="103"/>
      <c r="PJ107" s="103"/>
      <c r="PK107" s="103"/>
      <c r="PL107" s="103"/>
      <c r="PM107" s="103"/>
      <c r="PN107" s="103"/>
      <c r="PO107" s="103"/>
      <c r="PP107" s="103"/>
      <c r="PQ107" s="103"/>
      <c r="PR107" s="103"/>
      <c r="PS107" s="103"/>
      <c r="PT107" s="103"/>
      <c r="PU107" s="103"/>
      <c r="PV107" s="103"/>
      <c r="PW107" s="103"/>
      <c r="PX107" s="103"/>
      <c r="PY107" s="103"/>
      <c r="PZ107" s="103"/>
      <c r="QA107" s="103"/>
      <c r="QB107" s="103"/>
      <c r="QC107" s="103"/>
      <c r="QD107" s="103"/>
      <c r="QE107" s="103"/>
      <c r="QF107" s="103"/>
      <c r="QG107" s="103"/>
      <c r="QH107" s="103"/>
      <c r="QI107" s="103"/>
      <c r="QJ107" s="103"/>
      <c r="QK107" s="103"/>
      <c r="QL107" s="103"/>
      <c r="QM107" s="103"/>
      <c r="QN107" s="103"/>
      <c r="QO107" s="103"/>
      <c r="QP107" s="103"/>
      <c r="QQ107" s="103"/>
      <c r="QR107" s="103"/>
      <c r="QS107" s="103"/>
      <c r="QT107" s="103"/>
      <c r="QU107" s="103"/>
      <c r="QV107" s="103"/>
      <c r="QW107" s="103"/>
      <c r="QX107" s="103"/>
      <c r="QY107" s="103"/>
      <c r="QZ107" s="103"/>
      <c r="RA107" s="103"/>
      <c r="RB107" s="103"/>
      <c r="RC107" s="103"/>
      <c r="RD107" s="103"/>
      <c r="RE107" s="103"/>
      <c r="RF107" s="103"/>
      <c r="RG107" s="103"/>
      <c r="RH107" s="103"/>
      <c r="RI107" s="103"/>
      <c r="RJ107" s="103"/>
      <c r="RK107" s="103"/>
      <c r="RL107" s="103"/>
      <c r="RM107" s="103"/>
      <c r="RN107" s="103"/>
      <c r="RO107" s="103"/>
      <c r="RP107" s="103"/>
      <c r="RQ107" s="103"/>
      <c r="RR107" s="103"/>
      <c r="RS107" s="103"/>
      <c r="RT107" s="103"/>
      <c r="RU107" s="103"/>
      <c r="RV107" s="103"/>
      <c r="RW107" s="103"/>
      <c r="RX107" s="103"/>
      <c r="RY107" s="103"/>
      <c r="RZ107" s="103"/>
      <c r="SA107" s="103"/>
      <c r="SB107" s="103"/>
      <c r="SC107" s="103"/>
      <c r="SD107" s="103"/>
      <c r="SE107" s="103"/>
      <c r="SF107" s="103"/>
      <c r="SG107" s="103"/>
      <c r="SH107" s="103"/>
      <c r="SI107" s="103"/>
      <c r="SJ107" s="103"/>
      <c r="SK107" s="103"/>
      <c r="SL107" s="103"/>
      <c r="SM107" s="103"/>
      <c r="SN107" s="103"/>
      <c r="SO107" s="103"/>
      <c r="SP107" s="103"/>
      <c r="SQ107" s="103"/>
      <c r="SR107" s="103"/>
      <c r="SS107" s="103"/>
      <c r="ST107" s="103"/>
      <c r="SU107" s="103"/>
      <c r="SV107" s="103"/>
      <c r="SW107" s="103"/>
      <c r="SX107" s="103"/>
      <c r="SY107" s="103"/>
      <c r="SZ107" s="103"/>
      <c r="TA107" s="103"/>
      <c r="TB107" s="103"/>
      <c r="TC107" s="103"/>
      <c r="TD107" s="103"/>
      <c r="TE107" s="103"/>
      <c r="TF107" s="103"/>
      <c r="TG107" s="103"/>
      <c r="TH107" s="103"/>
      <c r="TI107" s="103"/>
      <c r="TJ107" s="103"/>
      <c r="TK107" s="103"/>
      <c r="TL107" s="103"/>
      <c r="TM107" s="103"/>
      <c r="TN107" s="103"/>
      <c r="TO107" s="103"/>
      <c r="TP107" s="103"/>
      <c r="TQ107" s="103"/>
      <c r="TR107" s="103"/>
      <c r="TS107" s="103"/>
      <c r="TT107" s="103"/>
      <c r="TU107" s="103"/>
      <c r="TV107" s="103"/>
      <c r="TW107" s="103"/>
      <c r="TX107" s="103"/>
      <c r="TY107" s="103"/>
      <c r="TZ107" s="103"/>
      <c r="UA107" s="103"/>
      <c r="UB107" s="103"/>
      <c r="UC107" s="103"/>
      <c r="UD107" s="103"/>
      <c r="UE107" s="103"/>
      <c r="UF107" s="103"/>
      <c r="UG107" s="103"/>
      <c r="UH107" s="103"/>
      <c r="UI107" s="103"/>
      <c r="UJ107" s="103"/>
      <c r="UK107" s="103"/>
      <c r="UL107" s="103"/>
      <c r="UM107" s="103"/>
      <c r="UN107" s="103"/>
      <c r="UO107" s="103"/>
      <c r="UP107" s="103"/>
      <c r="UQ107" s="103"/>
      <c r="UR107" s="103"/>
      <c r="US107" s="103"/>
      <c r="UT107" s="103"/>
      <c r="UU107" s="103"/>
      <c r="UV107" s="103"/>
      <c r="UW107" s="103"/>
      <c r="UX107" s="103"/>
      <c r="UY107" s="103"/>
      <c r="UZ107" s="103"/>
      <c r="VA107" s="103"/>
      <c r="VB107" s="103"/>
      <c r="VC107" s="103"/>
      <c r="VD107" s="103"/>
      <c r="VE107" s="103"/>
      <c r="VF107" s="103"/>
      <c r="VG107" s="103"/>
      <c r="VH107" s="103"/>
      <c r="VI107" s="103"/>
      <c r="VJ107" s="103"/>
      <c r="VK107" s="103"/>
      <c r="VL107" s="103"/>
      <c r="VM107" s="103"/>
      <c r="VN107" s="103"/>
      <c r="VO107" s="103"/>
      <c r="VP107" s="103"/>
      <c r="VQ107" s="103"/>
      <c r="VR107" s="103"/>
      <c r="VS107" s="103"/>
      <c r="VT107" s="103"/>
      <c r="VU107" s="103"/>
      <c r="VV107" s="103"/>
      <c r="VW107" s="103"/>
      <c r="VX107" s="103"/>
      <c r="VY107" s="103"/>
      <c r="VZ107" s="103"/>
      <c r="WA107" s="103"/>
      <c r="WB107" s="103"/>
      <c r="WC107" s="103"/>
      <c r="WD107" s="103"/>
      <c r="WE107" s="103"/>
      <c r="WF107" s="103"/>
      <c r="WG107" s="103"/>
      <c r="WH107" s="103"/>
      <c r="WI107" s="103"/>
      <c r="WJ107" s="103"/>
      <c r="WK107" s="103"/>
      <c r="WL107" s="103"/>
      <c r="WM107" s="103"/>
      <c r="WN107" s="103"/>
      <c r="WO107" s="103"/>
      <c r="WP107" s="103"/>
      <c r="WQ107" s="103"/>
      <c r="WR107" s="103"/>
      <c r="WS107" s="103"/>
      <c r="WT107" s="103"/>
      <c r="WU107" s="103"/>
      <c r="WV107" s="103"/>
      <c r="WW107" s="103"/>
      <c r="WX107" s="103"/>
      <c r="WY107" s="103"/>
      <c r="WZ107" s="103"/>
      <c r="XA107" s="103"/>
      <c r="XB107" s="103"/>
      <c r="XC107" s="103"/>
      <c r="XD107" s="103"/>
      <c r="XE107" s="103"/>
      <c r="XF107" s="103"/>
      <c r="XG107" s="103"/>
      <c r="XH107" s="103"/>
      <c r="XI107" s="103"/>
      <c r="XJ107" s="103"/>
      <c r="XK107" s="103"/>
      <c r="XL107" s="103"/>
      <c r="XM107" s="103"/>
      <c r="XN107" s="103"/>
      <c r="XO107" s="103"/>
      <c r="XP107" s="103"/>
      <c r="XQ107" s="103"/>
      <c r="XR107" s="103"/>
      <c r="XS107" s="103"/>
      <c r="XT107" s="103"/>
      <c r="XU107" s="103"/>
      <c r="XV107" s="103"/>
      <c r="XW107" s="103"/>
      <c r="XX107" s="103"/>
      <c r="XY107" s="103"/>
      <c r="XZ107" s="103"/>
      <c r="YA107" s="103"/>
      <c r="YB107" s="103"/>
      <c r="YC107" s="103"/>
      <c r="YD107" s="103"/>
      <c r="YE107" s="103"/>
      <c r="YF107" s="103"/>
      <c r="YG107" s="103"/>
      <c r="YH107" s="103"/>
      <c r="YI107" s="103"/>
      <c r="YJ107" s="103"/>
      <c r="YK107" s="103"/>
      <c r="YL107" s="103"/>
      <c r="YM107" s="103"/>
      <c r="YN107" s="103"/>
      <c r="YO107" s="103"/>
      <c r="YP107" s="103"/>
      <c r="YQ107" s="103"/>
      <c r="YR107" s="103"/>
      <c r="YS107" s="103"/>
      <c r="YT107" s="103"/>
      <c r="YU107" s="103"/>
      <c r="YV107" s="103"/>
      <c r="YW107" s="103"/>
      <c r="YX107" s="103"/>
      <c r="YY107" s="103"/>
      <c r="YZ107" s="103"/>
      <c r="ZA107" s="103"/>
      <c r="ZB107" s="103"/>
      <c r="ZC107" s="103"/>
      <c r="ZD107" s="103"/>
      <c r="ZE107" s="103"/>
      <c r="ZF107" s="103"/>
      <c r="ZG107" s="103"/>
      <c r="ZH107" s="103"/>
      <c r="ZI107" s="103"/>
      <c r="ZJ107" s="103"/>
      <c r="ZK107" s="103"/>
      <c r="ZL107" s="103"/>
      <c r="ZM107" s="103"/>
      <c r="ZN107" s="103"/>
      <c r="ZO107" s="103"/>
      <c r="ZP107" s="103"/>
      <c r="ZQ107" s="103"/>
      <c r="ZR107" s="103"/>
      <c r="ZS107" s="103"/>
      <c r="ZT107" s="103"/>
      <c r="ZU107" s="103"/>
      <c r="ZV107" s="103"/>
      <c r="ZW107" s="103"/>
      <c r="ZX107" s="103"/>
      <c r="ZY107" s="103"/>
      <c r="ZZ107" s="103"/>
      <c r="AAA107" s="103"/>
      <c r="AAB107" s="103"/>
      <c r="AAC107" s="103"/>
      <c r="AAD107" s="103"/>
      <c r="AAE107" s="103"/>
      <c r="AAF107" s="103"/>
      <c r="AAG107" s="103"/>
      <c r="AAH107" s="103"/>
      <c r="AAI107" s="103"/>
      <c r="AAJ107" s="103"/>
      <c r="AAK107" s="103"/>
      <c r="AAL107" s="103"/>
      <c r="AAM107" s="103"/>
      <c r="AAN107" s="103"/>
      <c r="AAO107" s="103"/>
      <c r="AAP107" s="103"/>
      <c r="AAQ107" s="103"/>
      <c r="AAR107" s="103"/>
      <c r="AAS107" s="103"/>
      <c r="AAT107" s="103"/>
      <c r="AAU107" s="103"/>
      <c r="AAV107" s="103"/>
      <c r="AAW107" s="103"/>
      <c r="AAX107" s="103"/>
      <c r="AAY107" s="103"/>
      <c r="AAZ107" s="103"/>
      <c r="ABA107" s="103"/>
      <c r="ABB107" s="103"/>
      <c r="ABC107" s="103"/>
      <c r="ABD107" s="103"/>
      <c r="ABE107" s="103"/>
      <c r="ABF107" s="103"/>
      <c r="ABG107" s="103"/>
      <c r="ABH107" s="103"/>
      <c r="ABI107" s="103"/>
      <c r="ABJ107" s="103"/>
      <c r="ABK107" s="103"/>
      <c r="ABL107" s="103"/>
      <c r="ABM107" s="103"/>
      <c r="ABN107" s="103"/>
      <c r="ABO107" s="103"/>
      <c r="ABP107" s="103"/>
      <c r="ABQ107" s="103"/>
      <c r="ABR107" s="103"/>
      <c r="ABS107" s="103"/>
      <c r="ABT107" s="103"/>
      <c r="ABU107" s="103"/>
      <c r="ABV107" s="103"/>
      <c r="ABW107" s="103"/>
      <c r="ABX107" s="103"/>
      <c r="ABY107" s="103"/>
      <c r="ABZ107" s="103"/>
      <c r="ACA107" s="103"/>
      <c r="ACB107" s="103"/>
      <c r="ACC107" s="103"/>
      <c r="ACD107" s="103"/>
      <c r="ACE107" s="103"/>
      <c r="ACF107" s="103"/>
      <c r="ACG107" s="103"/>
      <c r="ACH107" s="103"/>
      <c r="ACI107" s="103"/>
      <c r="ACJ107" s="103"/>
      <c r="ACK107" s="103"/>
      <c r="ACL107" s="103"/>
      <c r="ACM107" s="103"/>
      <c r="ACN107" s="103"/>
      <c r="ACO107" s="103"/>
      <c r="ACP107" s="103"/>
      <c r="ACQ107" s="103"/>
      <c r="ACR107" s="103"/>
      <c r="ACS107" s="103"/>
      <c r="ACT107" s="103"/>
      <c r="ACU107" s="103"/>
      <c r="ACV107" s="103"/>
      <c r="ACW107" s="103"/>
      <c r="ACX107" s="103"/>
      <c r="ACY107" s="103"/>
      <c r="ACZ107" s="103"/>
      <c r="ADA107" s="103"/>
      <c r="ADB107" s="103"/>
      <c r="ADC107" s="103"/>
      <c r="ADD107" s="103"/>
      <c r="ADE107" s="103"/>
      <c r="ADF107" s="103"/>
      <c r="ADG107" s="103"/>
      <c r="ADH107" s="103"/>
      <c r="ADI107" s="103"/>
      <c r="ADJ107" s="103"/>
      <c r="ADK107" s="103"/>
      <c r="ADL107" s="103"/>
      <c r="ADM107" s="103"/>
      <c r="ADN107" s="103"/>
      <c r="ADO107" s="103"/>
      <c r="ADP107" s="103"/>
      <c r="ADQ107" s="103"/>
      <c r="ADR107" s="103"/>
      <c r="ADS107" s="103"/>
      <c r="ADT107" s="103"/>
      <c r="ADU107" s="103"/>
      <c r="ADV107" s="103"/>
      <c r="ADW107" s="103"/>
      <c r="ADX107" s="103"/>
      <c r="ADY107" s="103"/>
      <c r="ADZ107" s="103"/>
      <c r="AEA107" s="103"/>
      <c r="AEB107" s="103"/>
      <c r="AEC107" s="103"/>
      <c r="AED107" s="103"/>
      <c r="AEE107" s="103"/>
      <c r="AEF107" s="103"/>
      <c r="AEG107" s="103"/>
      <c r="AEH107" s="103"/>
      <c r="AEI107" s="103"/>
      <c r="AEJ107" s="103"/>
      <c r="AEK107" s="103"/>
      <c r="AEL107" s="103"/>
      <c r="AEM107" s="103"/>
      <c r="AEN107" s="103"/>
      <c r="AEO107" s="103"/>
      <c r="AEP107" s="103"/>
      <c r="AEQ107" s="103"/>
      <c r="AER107" s="103"/>
      <c r="AES107" s="103"/>
      <c r="AET107" s="103"/>
      <c r="AEU107" s="103"/>
      <c r="AEV107" s="103"/>
      <c r="AEW107" s="103"/>
      <c r="AEX107" s="103"/>
      <c r="AEY107" s="103"/>
      <c r="AEZ107" s="103"/>
      <c r="AFA107" s="103"/>
      <c r="AFB107" s="103"/>
      <c r="AFC107" s="103"/>
      <c r="AFD107" s="103"/>
      <c r="AFE107" s="103"/>
      <c r="AFF107" s="103"/>
      <c r="AFG107" s="103"/>
      <c r="AFH107" s="103"/>
      <c r="AFI107" s="103"/>
      <c r="AFJ107" s="103"/>
      <c r="AFK107" s="103"/>
      <c r="AFL107" s="103"/>
      <c r="AFM107" s="103"/>
      <c r="AFN107" s="103"/>
      <c r="AFO107" s="103"/>
      <c r="AFP107" s="103"/>
      <c r="AFQ107" s="103"/>
      <c r="AFR107" s="103"/>
      <c r="AFS107" s="103"/>
      <c r="AFT107" s="103"/>
      <c r="AFU107" s="103"/>
      <c r="AFV107" s="103"/>
      <c r="AFW107" s="103"/>
      <c r="AFX107" s="103"/>
      <c r="AFY107" s="103"/>
      <c r="AFZ107" s="103"/>
      <c r="AGA107" s="103"/>
      <c r="AGB107" s="103"/>
      <c r="AGC107" s="103"/>
      <c r="AGD107" s="103"/>
      <c r="AGE107" s="103"/>
      <c r="AGF107" s="103"/>
      <c r="AGG107" s="103"/>
      <c r="AGH107" s="103"/>
      <c r="AGI107" s="103"/>
      <c r="AGJ107" s="103"/>
      <c r="AGK107" s="103"/>
      <c r="AGL107" s="103"/>
      <c r="AGM107" s="103"/>
      <c r="AGN107" s="103"/>
      <c r="AGO107" s="103"/>
      <c r="AGP107" s="103"/>
      <c r="AGQ107" s="103"/>
      <c r="AGR107" s="103"/>
      <c r="AGS107" s="103"/>
      <c r="AGT107" s="103"/>
      <c r="AGU107" s="103"/>
      <c r="AGV107" s="103"/>
      <c r="AGW107" s="103"/>
      <c r="AGX107" s="103"/>
      <c r="AGY107" s="103"/>
      <c r="AGZ107" s="103"/>
      <c r="AHA107" s="103"/>
      <c r="AHB107" s="103"/>
      <c r="AHC107" s="103"/>
      <c r="AHD107" s="103"/>
      <c r="AHE107" s="103"/>
      <c r="AHF107" s="103"/>
      <c r="AHG107" s="103"/>
      <c r="AHH107" s="103"/>
      <c r="AHI107" s="103"/>
      <c r="AHJ107" s="103"/>
      <c r="AHK107" s="103"/>
      <c r="AHL107" s="103"/>
      <c r="AHM107" s="103"/>
      <c r="AHN107" s="103"/>
      <c r="AHO107" s="103"/>
      <c r="AHP107" s="103"/>
      <c r="AHQ107" s="103"/>
      <c r="AHR107" s="103"/>
      <c r="AHS107" s="103"/>
      <c r="AHT107" s="103"/>
      <c r="AHU107" s="103"/>
      <c r="AHV107" s="103"/>
      <c r="AHW107" s="103"/>
      <c r="AHX107" s="103"/>
      <c r="AHY107" s="103"/>
      <c r="AHZ107" s="103"/>
      <c r="AIA107" s="103"/>
      <c r="AIB107" s="103"/>
      <c r="AIC107" s="103"/>
      <c r="AID107" s="103"/>
      <c r="AIE107" s="103"/>
      <c r="AIF107" s="103"/>
      <c r="AIG107" s="103"/>
      <c r="AIH107" s="103"/>
      <c r="AII107" s="103"/>
      <c r="AIJ107" s="103"/>
      <c r="AIK107" s="103"/>
      <c r="AIL107" s="103"/>
      <c r="AIM107" s="103"/>
      <c r="AIN107" s="103"/>
      <c r="AIO107" s="103"/>
      <c r="AIP107" s="103"/>
      <c r="AIQ107" s="103"/>
      <c r="AIR107" s="103"/>
      <c r="AIS107" s="103"/>
      <c r="AIT107" s="103"/>
      <c r="AIU107" s="103"/>
      <c r="AIV107" s="103"/>
      <c r="AIW107" s="103"/>
      <c r="AIX107" s="103"/>
      <c r="AIY107" s="103"/>
      <c r="AIZ107" s="103"/>
      <c r="AJA107" s="103"/>
      <c r="AJB107" s="103"/>
      <c r="AJC107" s="103"/>
      <c r="AJD107" s="103"/>
      <c r="AJE107" s="103"/>
      <c r="AJF107" s="103"/>
      <c r="AJG107" s="103"/>
      <c r="AJH107" s="103"/>
      <c r="AJI107" s="103"/>
      <c r="AJJ107" s="103"/>
      <c r="AJK107" s="103"/>
      <c r="AJL107" s="103"/>
      <c r="AJM107" s="103"/>
      <c r="AJN107" s="103"/>
      <c r="AJO107" s="103"/>
      <c r="AJP107" s="103"/>
      <c r="AJQ107" s="103"/>
      <c r="AJR107" s="103"/>
      <c r="AJS107" s="103"/>
      <c r="AJT107" s="103"/>
      <c r="AJU107" s="103"/>
      <c r="AJV107" s="103"/>
      <c r="AJW107" s="103"/>
      <c r="AJX107" s="103"/>
      <c r="AJY107" s="103"/>
      <c r="AJZ107" s="103"/>
      <c r="AKA107" s="103"/>
      <c r="AKB107" s="103"/>
      <c r="AKC107" s="103"/>
      <c r="AKD107" s="103"/>
      <c r="AKE107" s="103"/>
      <c r="AKF107" s="103"/>
      <c r="AKG107" s="103"/>
      <c r="AKH107" s="103"/>
      <c r="AKI107" s="103"/>
      <c r="AKJ107" s="103"/>
      <c r="AKK107" s="103"/>
      <c r="AKL107" s="103"/>
      <c r="AKM107" s="103"/>
      <c r="AKN107" s="103"/>
      <c r="AKO107" s="103"/>
      <c r="AKP107" s="103"/>
      <c r="AKQ107" s="103"/>
      <c r="AKR107" s="103"/>
      <c r="AKS107" s="103"/>
      <c r="AKT107" s="103"/>
      <c r="AKU107" s="103"/>
      <c r="AKV107" s="103"/>
      <c r="AKW107" s="103"/>
      <c r="AKX107" s="103"/>
      <c r="AKY107" s="103"/>
      <c r="AKZ107" s="103"/>
      <c r="ALA107" s="103"/>
      <c r="ALB107" s="103"/>
      <c r="ALC107" s="103"/>
      <c r="ALD107" s="103"/>
      <c r="ALE107" s="103"/>
      <c r="ALF107" s="103"/>
      <c r="ALG107" s="103"/>
      <c r="ALH107" s="103"/>
      <c r="ALI107" s="103"/>
      <c r="ALJ107" s="103"/>
      <c r="ALK107" s="103"/>
      <c r="ALL107" s="103"/>
      <c r="ALM107" s="103"/>
      <c r="ALN107" s="103"/>
      <c r="ALO107" s="103"/>
      <c r="ALP107" s="103"/>
      <c r="ALQ107" s="103"/>
      <c r="ALR107" s="103"/>
      <c r="ALS107" s="103"/>
      <c r="ALT107" s="103"/>
      <c r="XEU107" s="15"/>
      <c r="XEV107" s="15"/>
      <c r="XEW107" s="15"/>
      <c r="XEX107" s="15"/>
      <c r="XEY107" s="15"/>
      <c r="XEZ107" s="15"/>
      <c r="XFA107" s="15"/>
      <c r="XFB107" s="15"/>
      <c r="XFC107" s="15"/>
      <c r="XFD107" s="15"/>
    </row>
    <row r="108" spans="1:1008 16375:16384" ht="61.15" customHeight="1">
      <c r="B108" s="173" t="s">
        <v>202</v>
      </c>
      <c r="C108" s="173"/>
      <c r="D108" s="173"/>
      <c r="E108" s="173"/>
      <c r="F108" s="173"/>
    </row>
  </sheetData>
  <mergeCells count="99">
    <mergeCell ref="B107:F107"/>
    <mergeCell ref="B108:F108"/>
    <mergeCell ref="B102:F102"/>
    <mergeCell ref="B103:F103"/>
    <mergeCell ref="B104:F104"/>
    <mergeCell ref="B105:F105"/>
    <mergeCell ref="B106:F106"/>
    <mergeCell ref="B97:F97"/>
    <mergeCell ref="B98:F98"/>
    <mergeCell ref="B99:F99"/>
    <mergeCell ref="B100:F100"/>
    <mergeCell ref="B101:F101"/>
    <mergeCell ref="C90:E90"/>
    <mergeCell ref="C91:E91"/>
    <mergeCell ref="C92:E92"/>
    <mergeCell ref="B93:E93"/>
    <mergeCell ref="B94:E94"/>
    <mergeCell ref="B84:E84"/>
    <mergeCell ref="C86:E86"/>
    <mergeCell ref="C87:E87"/>
    <mergeCell ref="C88:E88"/>
    <mergeCell ref="C89:E89"/>
    <mergeCell ref="C79:D79"/>
    <mergeCell ref="C80:D80"/>
    <mergeCell ref="C81:D81"/>
    <mergeCell ref="C82:D82"/>
    <mergeCell ref="C83:D83"/>
    <mergeCell ref="C74:E74"/>
    <mergeCell ref="B75:E75"/>
    <mergeCell ref="B76:F76"/>
    <mergeCell ref="C77:D77"/>
    <mergeCell ref="C78:D78"/>
    <mergeCell ref="C68:D68"/>
    <mergeCell ref="C69:D69"/>
    <mergeCell ref="B70:E70"/>
    <mergeCell ref="C72:E72"/>
    <mergeCell ref="C73:E73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B60:E60"/>
    <mergeCell ref="C50:E50"/>
    <mergeCell ref="B51:E51"/>
    <mergeCell ref="C53:D53"/>
    <mergeCell ref="C54:D54"/>
    <mergeCell ref="C55:D55"/>
    <mergeCell ref="C45:E45"/>
    <mergeCell ref="C46:E46"/>
    <mergeCell ref="C47:E47"/>
    <mergeCell ref="C48:E48"/>
    <mergeCell ref="C49:E49"/>
    <mergeCell ref="C39:D39"/>
    <mergeCell ref="C40:D40"/>
    <mergeCell ref="C41:D41"/>
    <mergeCell ref="C42:D42"/>
    <mergeCell ref="B43:E43"/>
    <mergeCell ref="C34:D34"/>
    <mergeCell ref="C35:D35"/>
    <mergeCell ref="C36:D36"/>
    <mergeCell ref="C37:D37"/>
    <mergeCell ref="C38:D38"/>
    <mergeCell ref="C29:D29"/>
    <mergeCell ref="C30:D30"/>
    <mergeCell ref="C31:D31"/>
    <mergeCell ref="B32:E32"/>
    <mergeCell ref="B33:F33"/>
    <mergeCell ref="C22:E22"/>
    <mergeCell ref="C23:E23"/>
    <mergeCell ref="C24:E24"/>
    <mergeCell ref="C25:E25"/>
    <mergeCell ref="B26:E26"/>
    <mergeCell ref="D16:F16"/>
    <mergeCell ref="D17:F17"/>
    <mergeCell ref="C18:E18"/>
    <mergeCell ref="B19:F19"/>
    <mergeCell ref="C21:E21"/>
    <mergeCell ref="C10:E10"/>
    <mergeCell ref="C11:E11"/>
    <mergeCell ref="C12:E12"/>
    <mergeCell ref="C13:E13"/>
    <mergeCell ref="C15:D15"/>
    <mergeCell ref="E15:F15"/>
    <mergeCell ref="B6:C6"/>
    <mergeCell ref="D6:E6"/>
    <mergeCell ref="B7:F7"/>
    <mergeCell ref="C8:E8"/>
    <mergeCell ref="D9:F9"/>
    <mergeCell ref="B1:F1"/>
    <mergeCell ref="B2:D2"/>
    <mergeCell ref="B3:F3"/>
    <mergeCell ref="B4:F4"/>
    <mergeCell ref="B5:C5"/>
    <mergeCell ref="D5:F5"/>
  </mergeCells>
  <conditionalFormatting sqref="F47">
    <cfRule type="cellIs" dxfId="0" priority="2" operator="equal">
      <formula>"Insira o % do PAT"</formula>
    </cfRule>
  </conditionalFormatting>
  <printOptions horizontalCentered="1"/>
  <pageMargins left="7.9861111111111105E-2" right="0.05" top="0.196527777777778" bottom="0.15763888888888899" header="0.511811023622047" footer="0.511811023622047"/>
  <pageSetup paperSize="9" scale="65" orientation="portrait" horizontalDpi="300" verticalDpi="300"/>
  <rowBreaks count="1" manualBreakCount="1"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AML13"/>
  <sheetViews>
    <sheetView showGridLines="0" tabSelected="1" zoomScale="90" zoomScaleNormal="90" workbookViewId="0">
      <selection activeCell="H19" sqref="H19"/>
    </sheetView>
  </sheetViews>
  <sheetFormatPr defaultColWidth="8.5703125" defaultRowHeight="12.75" customHeight="1"/>
  <cols>
    <col min="1" max="1" width="2.85546875" style="47" customWidth="1"/>
    <col min="2" max="2" width="36.85546875" style="47" customWidth="1"/>
    <col min="3" max="3" width="38.42578125" style="47" customWidth="1"/>
    <col min="4" max="4" width="28" style="47" customWidth="1"/>
    <col min="5" max="5" width="27" style="47" customWidth="1"/>
    <col min="6" max="6" width="21.28515625" style="47" customWidth="1"/>
    <col min="7" max="7" width="13.140625" style="47" customWidth="1"/>
    <col min="8" max="1026" width="11.5703125" style="47" customWidth="1"/>
  </cols>
  <sheetData>
    <row r="2" spans="2:6" ht="28.5" customHeight="1">
      <c r="B2" s="174" t="s">
        <v>203</v>
      </c>
      <c r="C2" s="174"/>
      <c r="D2" s="174"/>
      <c r="E2" s="174"/>
      <c r="F2" s="174"/>
    </row>
    <row r="3" spans="2:6" ht="15">
      <c r="B3" s="60"/>
      <c r="C3" s="60"/>
      <c r="D3" s="60"/>
      <c r="E3" s="60"/>
      <c r="F3" s="60"/>
    </row>
    <row r="4" spans="2:6" ht="42" customHeight="1">
      <c r="B4" s="175" t="s">
        <v>204</v>
      </c>
      <c r="C4" s="175"/>
      <c r="D4" s="175"/>
      <c r="E4" s="105" t="s">
        <v>205</v>
      </c>
      <c r="F4" s="106" t="s">
        <v>206</v>
      </c>
    </row>
    <row r="5" spans="2:6" ht="23.1" customHeight="1">
      <c r="B5" s="176" t="s">
        <v>207</v>
      </c>
      <c r="C5" s="176"/>
      <c r="D5" s="176"/>
      <c r="E5" s="107">
        <f>Recepcionista!F94</f>
        <v>4840.38</v>
      </c>
      <c r="F5" s="108">
        <f>E5*12</f>
        <v>58084.56</v>
      </c>
    </row>
    <row r="6" spans="2:6" ht="15">
      <c r="B6" s="177"/>
      <c r="C6" s="177"/>
      <c r="D6" s="177"/>
      <c r="E6" s="109"/>
      <c r="F6" s="109"/>
    </row>
    <row r="7" spans="2:6" ht="28.5">
      <c r="B7" s="110" t="s">
        <v>208</v>
      </c>
      <c r="C7" s="110" t="s">
        <v>209</v>
      </c>
      <c r="D7" s="106" t="s">
        <v>210</v>
      </c>
      <c r="E7" s="105" t="s">
        <v>205</v>
      </c>
      <c r="F7" s="106" t="s">
        <v>211</v>
      </c>
    </row>
    <row r="8" spans="2:6" ht="37.35" customHeight="1">
      <c r="B8" s="110" t="s">
        <v>212</v>
      </c>
      <c r="C8" s="56">
        <v>49.35</v>
      </c>
      <c r="D8" s="111">
        <f>Recepcionista!F13</f>
        <v>1</v>
      </c>
      <c r="E8" s="112">
        <f>C8*D8</f>
        <v>49.35</v>
      </c>
      <c r="F8" s="113">
        <f>E8*12</f>
        <v>592.20000000000005</v>
      </c>
    </row>
    <row r="9" spans="2:6" ht="15" customHeight="1">
      <c r="B9" s="176" t="s">
        <v>213</v>
      </c>
      <c r="C9" s="176"/>
      <c r="D9" s="176"/>
      <c r="E9" s="114">
        <f>SUM(E8)</f>
        <v>49.35</v>
      </c>
      <c r="F9" s="115">
        <f>SUM(F8)</f>
        <v>592.20000000000005</v>
      </c>
    </row>
    <row r="10" spans="2:6" ht="14.25">
      <c r="B10" s="116"/>
    </row>
    <row r="11" spans="2:6" ht="28.5" customHeight="1">
      <c r="B11" s="178" t="s">
        <v>214</v>
      </c>
      <c r="C11" s="178"/>
      <c r="D11" s="178"/>
      <c r="E11" s="117">
        <f>E5+E9</f>
        <v>4889.7299999999996</v>
      </c>
      <c r="F11" s="117">
        <f>F5+F9</f>
        <v>58676.76</v>
      </c>
    </row>
    <row r="12" spans="2:6" ht="15">
      <c r="C12" s="118"/>
      <c r="D12" s="118"/>
      <c r="E12" s="118"/>
      <c r="F12" s="118"/>
    </row>
    <row r="13" spans="2:6" ht="50.65" customHeight="1">
      <c r="B13" s="179" t="s">
        <v>215</v>
      </c>
      <c r="C13" s="179"/>
      <c r="D13" s="179"/>
      <c r="E13" s="179"/>
      <c r="F13" s="179"/>
    </row>
  </sheetData>
  <mergeCells count="7">
    <mergeCell ref="B11:D11"/>
    <mergeCell ref="B13:F13"/>
    <mergeCell ref="B2:F2"/>
    <mergeCell ref="B4:D4"/>
    <mergeCell ref="B5:D5"/>
    <mergeCell ref="B6:D6"/>
    <mergeCell ref="B9:D9"/>
  </mergeCells>
  <pageMargins left="0.78749999999999998" right="0.78749999999999998" top="1.05277777777778" bottom="1.05277777777778" header="0.78749999999999998" footer="0.78749999999999998"/>
  <pageSetup paperSize="9" scale="54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34"/>
  <sheetViews>
    <sheetView zoomScale="90" zoomScaleNormal="90" workbookViewId="0">
      <selection activeCell="R31" sqref="R31"/>
    </sheetView>
  </sheetViews>
  <sheetFormatPr defaultColWidth="9.140625" defaultRowHeight="16.5" customHeight="1"/>
  <cols>
    <col min="1" max="1" width="9.140625" style="119"/>
    <col min="2" max="2" width="13.5703125" style="119" customWidth="1"/>
    <col min="3" max="10" width="9.7109375" style="119" customWidth="1"/>
    <col min="11" max="16384" width="9.140625" style="119"/>
  </cols>
  <sheetData>
    <row r="1" spans="1:14" ht="17.25">
      <c r="A1" s="120" t="s">
        <v>216</v>
      </c>
      <c r="B1" s="120"/>
      <c r="C1" s="120"/>
      <c r="D1" s="120"/>
      <c r="E1" s="120"/>
      <c r="F1" s="120"/>
      <c r="G1" s="120"/>
      <c r="H1" s="121"/>
      <c r="J1" s="122" t="s">
        <v>217</v>
      </c>
    </row>
    <row r="2" spans="1:14" ht="28.5" customHeight="1">
      <c r="A2" s="180" t="s">
        <v>218</v>
      </c>
      <c r="B2" s="181" t="s">
        <v>219</v>
      </c>
      <c r="C2" s="182" t="s">
        <v>220</v>
      </c>
      <c r="D2" s="182"/>
      <c r="E2" s="182" t="s">
        <v>221</v>
      </c>
      <c r="F2" s="182"/>
      <c r="G2" s="182" t="s">
        <v>222</v>
      </c>
      <c r="H2" s="182"/>
      <c r="I2" s="182" t="s">
        <v>223</v>
      </c>
      <c r="J2" s="182"/>
    </row>
    <row r="3" spans="1:14" ht="12" customHeight="1">
      <c r="A3" s="180"/>
      <c r="B3" s="181"/>
      <c r="C3" s="123">
        <v>600</v>
      </c>
      <c r="D3" s="124" t="s">
        <v>224</v>
      </c>
      <c r="E3" s="123">
        <v>1200</v>
      </c>
      <c r="F3" s="124" t="s">
        <v>224</v>
      </c>
      <c r="G3" s="123">
        <v>220</v>
      </c>
      <c r="H3" s="124" t="s">
        <v>224</v>
      </c>
      <c r="I3" s="123">
        <v>110</v>
      </c>
      <c r="J3" s="124" t="s">
        <v>224</v>
      </c>
    </row>
    <row r="4" spans="1:14" ht="33.75" customHeight="1">
      <c r="A4" s="180"/>
      <c r="B4" s="181"/>
      <c r="C4" s="125" t="s">
        <v>225</v>
      </c>
      <c r="D4" s="125" t="s">
        <v>226</v>
      </c>
      <c r="E4" s="125" t="s">
        <v>225</v>
      </c>
      <c r="F4" s="125" t="s">
        <v>226</v>
      </c>
      <c r="G4" s="125" t="s">
        <v>225</v>
      </c>
      <c r="H4" s="125" t="s">
        <v>226</v>
      </c>
      <c r="I4" s="125" t="s">
        <v>225</v>
      </c>
      <c r="J4" s="125" t="s">
        <v>226</v>
      </c>
    </row>
    <row r="5" spans="1:14">
      <c r="A5" s="20" t="s">
        <v>227</v>
      </c>
      <c r="B5" s="126">
        <v>42979</v>
      </c>
      <c r="C5" s="127">
        <v>4.76</v>
      </c>
      <c r="D5" s="127">
        <v>5.73</v>
      </c>
      <c r="E5" s="127">
        <v>2.38</v>
      </c>
      <c r="F5" s="127">
        <v>2.86</v>
      </c>
      <c r="G5" s="127">
        <v>1.1000000000000001</v>
      </c>
      <c r="H5" s="127">
        <v>1.32</v>
      </c>
      <c r="I5" s="127">
        <v>0.24</v>
      </c>
      <c r="J5" s="127">
        <v>0.28999999999999998</v>
      </c>
    </row>
    <row r="6" spans="1:14">
      <c r="A6" s="20" t="s">
        <v>228</v>
      </c>
      <c r="B6" s="126">
        <v>43805</v>
      </c>
      <c r="C6" s="128">
        <v>5.18</v>
      </c>
      <c r="D6" s="128">
        <v>6.23</v>
      </c>
      <c r="E6" s="128">
        <v>2.59</v>
      </c>
      <c r="F6" s="128">
        <v>3.12</v>
      </c>
      <c r="G6" s="128">
        <v>1.2</v>
      </c>
      <c r="H6" s="128">
        <v>1.44</v>
      </c>
      <c r="I6" s="128">
        <v>0.25</v>
      </c>
      <c r="J6" s="128">
        <v>0.3</v>
      </c>
      <c r="N6" s="129"/>
    </row>
    <row r="7" spans="1:14">
      <c r="A7" s="20" t="s">
        <v>229</v>
      </c>
      <c r="B7" s="126">
        <v>43643</v>
      </c>
      <c r="C7" s="127">
        <v>3.87</v>
      </c>
      <c r="D7" s="127">
        <v>4.66</v>
      </c>
      <c r="E7" s="127">
        <v>2.58</v>
      </c>
      <c r="F7" s="127">
        <v>3.11</v>
      </c>
      <c r="G7" s="127">
        <v>1.72</v>
      </c>
      <c r="H7" s="127">
        <v>2.0699999999999998</v>
      </c>
      <c r="I7" s="127">
        <v>1.1499999999999999</v>
      </c>
      <c r="J7" s="127">
        <v>1.38</v>
      </c>
      <c r="N7" s="130"/>
    </row>
    <row r="8" spans="1:14">
      <c r="A8" s="20" t="s">
        <v>230</v>
      </c>
      <c r="B8" s="126">
        <v>43349</v>
      </c>
      <c r="C8" s="128">
        <v>4.9800000000000004</v>
      </c>
      <c r="D8" s="128">
        <v>5.99</v>
      </c>
      <c r="E8" s="128">
        <v>2.4900000000000002</v>
      </c>
      <c r="F8" s="128">
        <v>3</v>
      </c>
      <c r="G8" s="128">
        <v>1.1499999999999999</v>
      </c>
      <c r="H8" s="128">
        <v>1.39</v>
      </c>
      <c r="I8" s="128">
        <v>0.24</v>
      </c>
      <c r="J8" s="128">
        <v>0.28999999999999998</v>
      </c>
      <c r="N8" s="129"/>
    </row>
    <row r="9" spans="1:14">
      <c r="A9" s="20" t="s">
        <v>231</v>
      </c>
      <c r="B9" s="126">
        <v>42899</v>
      </c>
      <c r="C9" s="127">
        <v>4.6500000000000004</v>
      </c>
      <c r="D9" s="127">
        <v>5.63</v>
      </c>
      <c r="E9" s="127">
        <v>2.3199999999999998</v>
      </c>
      <c r="F9" s="127">
        <v>2.81</v>
      </c>
      <c r="G9" s="127">
        <v>1.07</v>
      </c>
      <c r="H9" s="127">
        <v>1.3</v>
      </c>
      <c r="I9" s="127">
        <v>0.22</v>
      </c>
      <c r="J9" s="127">
        <v>0.27</v>
      </c>
      <c r="N9" s="130"/>
    </row>
    <row r="10" spans="1:14">
      <c r="A10" s="20" t="s">
        <v>232</v>
      </c>
      <c r="B10" s="126">
        <v>43690</v>
      </c>
      <c r="C10" s="128">
        <v>5.71</v>
      </c>
      <c r="D10" s="128">
        <v>6.87</v>
      </c>
      <c r="E10" s="128">
        <v>2.85</v>
      </c>
      <c r="F10" s="128">
        <v>3.44</v>
      </c>
      <c r="G10" s="128">
        <v>1.32</v>
      </c>
      <c r="H10" s="128">
        <v>1.59</v>
      </c>
      <c r="I10" s="128">
        <v>0.27</v>
      </c>
      <c r="J10" s="128">
        <v>0.32</v>
      </c>
      <c r="N10" s="129"/>
    </row>
    <row r="11" spans="1:14">
      <c r="A11" s="20" t="s">
        <v>233</v>
      </c>
      <c r="B11" s="126">
        <v>43593</v>
      </c>
      <c r="C11" s="127">
        <v>5.6</v>
      </c>
      <c r="D11" s="127">
        <v>6.73</v>
      </c>
      <c r="E11" s="127">
        <v>3.73</v>
      </c>
      <c r="F11" s="127">
        <v>4.4800000000000004</v>
      </c>
      <c r="G11" s="127">
        <v>2.4900000000000002</v>
      </c>
      <c r="H11" s="127">
        <v>2.99</v>
      </c>
      <c r="I11" s="127">
        <v>1.66</v>
      </c>
      <c r="J11" s="127">
        <v>1.99</v>
      </c>
      <c r="N11" s="131"/>
    </row>
    <row r="12" spans="1:14">
      <c r="A12" s="20" t="s">
        <v>234</v>
      </c>
      <c r="B12" s="126">
        <v>43234</v>
      </c>
      <c r="C12" s="128">
        <v>6.06</v>
      </c>
      <c r="D12" s="128">
        <v>7.3</v>
      </c>
      <c r="E12" s="128">
        <v>3.03</v>
      </c>
      <c r="F12" s="128">
        <v>3.65</v>
      </c>
      <c r="G12" s="128">
        <v>1.4</v>
      </c>
      <c r="H12" s="128">
        <v>1.69</v>
      </c>
      <c r="I12" s="128">
        <v>0.28000000000000003</v>
      </c>
      <c r="J12" s="128">
        <v>0.34</v>
      </c>
      <c r="N12" s="132"/>
    </row>
    <row r="13" spans="1:14">
      <c r="A13" s="20" t="s">
        <v>235</v>
      </c>
      <c r="B13" s="126">
        <v>43690</v>
      </c>
      <c r="C13" s="127">
        <v>5.26</v>
      </c>
      <c r="D13" s="127">
        <v>6.33</v>
      </c>
      <c r="E13" s="127">
        <v>2.63</v>
      </c>
      <c r="F13" s="127">
        <v>3.17</v>
      </c>
      <c r="G13" s="127">
        <v>1.22</v>
      </c>
      <c r="H13" s="127">
        <v>1.46</v>
      </c>
      <c r="I13" s="127">
        <v>0.41</v>
      </c>
      <c r="J13" s="127">
        <v>0.49</v>
      </c>
      <c r="N13" s="131"/>
    </row>
    <row r="14" spans="1:14">
      <c r="A14" s="20" t="s">
        <v>236</v>
      </c>
      <c r="B14" s="126">
        <v>43349</v>
      </c>
      <c r="C14" s="128">
        <v>5.25</v>
      </c>
      <c r="D14" s="128">
        <v>6.32</v>
      </c>
      <c r="E14" s="128">
        <v>2.63</v>
      </c>
      <c r="F14" s="128">
        <v>3.16</v>
      </c>
      <c r="G14" s="128">
        <v>1.21</v>
      </c>
      <c r="H14" s="128">
        <v>1.46</v>
      </c>
      <c r="I14" s="128">
        <v>0.25</v>
      </c>
      <c r="J14" s="128">
        <v>0.3</v>
      </c>
      <c r="N14" s="132"/>
    </row>
    <row r="15" spans="1:14">
      <c r="A15" s="20" t="s">
        <v>237</v>
      </c>
      <c r="B15" s="126">
        <v>43643</v>
      </c>
      <c r="C15" s="127">
        <v>5.85</v>
      </c>
      <c r="D15" s="127">
        <v>7.04</v>
      </c>
      <c r="E15" s="127">
        <v>2.92</v>
      </c>
      <c r="F15" s="127">
        <v>3.52</v>
      </c>
      <c r="G15" s="127">
        <v>1.35</v>
      </c>
      <c r="H15" s="127">
        <v>1.63</v>
      </c>
      <c r="I15" s="127">
        <v>0.3</v>
      </c>
      <c r="J15" s="127">
        <v>0.36</v>
      </c>
      <c r="N15" s="131"/>
    </row>
    <row r="16" spans="1:14">
      <c r="A16" s="20" t="s">
        <v>238</v>
      </c>
      <c r="B16" s="126">
        <v>43643</v>
      </c>
      <c r="C16" s="128">
        <v>4.92</v>
      </c>
      <c r="D16" s="128">
        <v>5.92</v>
      </c>
      <c r="E16" s="128">
        <v>2.46</v>
      </c>
      <c r="F16" s="128">
        <v>2.96</v>
      </c>
      <c r="G16" s="128">
        <v>1.1399999999999999</v>
      </c>
      <c r="H16" s="128">
        <v>1.37</v>
      </c>
      <c r="I16" s="128">
        <v>0.24</v>
      </c>
      <c r="J16" s="128">
        <v>0.28999999999999998</v>
      </c>
      <c r="N16" s="132"/>
    </row>
    <row r="17" spans="1:15">
      <c r="A17" s="20" t="s">
        <v>239</v>
      </c>
      <c r="B17" s="126">
        <v>43805</v>
      </c>
      <c r="C17" s="127">
        <v>5.82</v>
      </c>
      <c r="D17" s="127">
        <v>7.01</v>
      </c>
      <c r="E17" s="127">
        <v>2.91</v>
      </c>
      <c r="F17" s="127">
        <v>3.5</v>
      </c>
      <c r="G17" s="127">
        <v>1.34</v>
      </c>
      <c r="H17" s="127">
        <v>1.62</v>
      </c>
      <c r="I17" s="127">
        <v>0.31</v>
      </c>
      <c r="J17" s="127">
        <v>0.37</v>
      </c>
      <c r="N17" s="131"/>
      <c r="O17" s="129"/>
    </row>
    <row r="18" spans="1:15">
      <c r="A18" s="20" t="s">
        <v>240</v>
      </c>
      <c r="B18" s="126">
        <v>43690</v>
      </c>
      <c r="C18" s="128">
        <v>5.59</v>
      </c>
      <c r="D18" s="128">
        <v>6.72</v>
      </c>
      <c r="E18" s="128">
        <v>2.79</v>
      </c>
      <c r="F18" s="128">
        <v>3.36</v>
      </c>
      <c r="G18" s="128">
        <v>1.29</v>
      </c>
      <c r="H18" s="128">
        <v>1.55</v>
      </c>
      <c r="I18" s="128">
        <v>0.27</v>
      </c>
      <c r="J18" s="128">
        <v>0.33</v>
      </c>
      <c r="N18" s="132"/>
      <c r="O18" s="130"/>
    </row>
    <row r="19" spans="1:15">
      <c r="A19" s="20" t="s">
        <v>241</v>
      </c>
      <c r="B19" s="126">
        <v>43761</v>
      </c>
      <c r="C19" s="127">
        <v>4.9800000000000004</v>
      </c>
      <c r="D19" s="127">
        <v>6</v>
      </c>
      <c r="E19" s="127">
        <v>2.4900000000000002</v>
      </c>
      <c r="F19" s="127">
        <v>3</v>
      </c>
      <c r="G19" s="127">
        <v>1.1499999999999999</v>
      </c>
      <c r="H19" s="127">
        <v>1.39</v>
      </c>
      <c r="I19" s="127">
        <v>0.24</v>
      </c>
      <c r="J19" s="127">
        <v>0.28999999999999998</v>
      </c>
      <c r="O19" s="129"/>
    </row>
    <row r="20" spans="1:15">
      <c r="A20" s="20" t="s">
        <v>242</v>
      </c>
      <c r="B20" s="126">
        <v>43287</v>
      </c>
      <c r="C20" s="128">
        <v>4.93</v>
      </c>
      <c r="D20" s="128">
        <v>5.94</v>
      </c>
      <c r="E20" s="128">
        <v>2.4700000000000002</v>
      </c>
      <c r="F20" s="128">
        <v>2.97</v>
      </c>
      <c r="G20" s="128">
        <v>1.1399999999999999</v>
      </c>
      <c r="H20" s="128">
        <v>1.37</v>
      </c>
      <c r="I20" s="128">
        <v>0.24</v>
      </c>
      <c r="J20" s="128">
        <v>0.28000000000000003</v>
      </c>
      <c r="O20" s="130"/>
    </row>
    <row r="21" spans="1:15">
      <c r="A21" s="20" t="s">
        <v>243</v>
      </c>
      <c r="B21" s="126">
        <v>43805</v>
      </c>
      <c r="C21" s="127">
        <v>5.23</v>
      </c>
      <c r="D21" s="127">
        <v>6.29</v>
      </c>
      <c r="E21" s="127">
        <v>2.61</v>
      </c>
      <c r="F21" s="127">
        <v>3.15</v>
      </c>
      <c r="G21" s="127">
        <v>1.21</v>
      </c>
      <c r="H21" s="127">
        <v>1.46</v>
      </c>
      <c r="I21" s="127">
        <v>0.28000000000000003</v>
      </c>
      <c r="J21" s="127">
        <v>0.34</v>
      </c>
      <c r="O21" s="129"/>
    </row>
    <row r="22" spans="1:15">
      <c r="A22" s="20" t="s">
        <v>244</v>
      </c>
      <c r="B22" s="126">
        <v>43234</v>
      </c>
      <c r="C22" s="128">
        <v>5.81</v>
      </c>
      <c r="D22" s="128">
        <v>7</v>
      </c>
      <c r="E22" s="128">
        <v>2.91</v>
      </c>
      <c r="F22" s="128">
        <v>3.5</v>
      </c>
      <c r="G22" s="128">
        <v>1.34</v>
      </c>
      <c r="H22" s="128">
        <v>1.62</v>
      </c>
      <c r="I22" s="128">
        <v>0.28000000000000003</v>
      </c>
      <c r="J22" s="128">
        <v>0.33</v>
      </c>
      <c r="O22" s="130"/>
    </row>
    <row r="23" spans="1:15">
      <c r="A23" s="20" t="s">
        <v>245</v>
      </c>
      <c r="B23" s="126">
        <v>43336</v>
      </c>
      <c r="C23" s="127">
        <v>5.95</v>
      </c>
      <c r="D23" s="127">
        <v>7.16</v>
      </c>
      <c r="E23" s="127">
        <v>2.97</v>
      </c>
      <c r="F23" s="127">
        <v>3.58</v>
      </c>
      <c r="G23" s="127">
        <v>1.37</v>
      </c>
      <c r="H23" s="127">
        <v>1.66</v>
      </c>
      <c r="I23" s="127">
        <v>0.34</v>
      </c>
      <c r="J23" s="127">
        <v>0.28000000000000003</v>
      </c>
      <c r="O23" s="129"/>
    </row>
    <row r="24" spans="1:15">
      <c r="A24" s="20" t="s">
        <v>246</v>
      </c>
      <c r="B24" s="126">
        <v>43349</v>
      </c>
      <c r="C24" s="128">
        <v>4.63</v>
      </c>
      <c r="D24" s="128">
        <v>5.57</v>
      </c>
      <c r="E24" s="128">
        <v>2.31</v>
      </c>
      <c r="F24" s="128">
        <v>2.79</v>
      </c>
      <c r="G24" s="128">
        <v>1.07</v>
      </c>
      <c r="H24" s="128">
        <v>1.29</v>
      </c>
      <c r="I24" s="128">
        <v>0.22</v>
      </c>
      <c r="J24" s="128">
        <v>0.26</v>
      </c>
      <c r="O24" s="130"/>
    </row>
    <row r="25" spans="1:15">
      <c r="A25" s="20" t="s">
        <v>247</v>
      </c>
      <c r="B25" s="126">
        <v>43336</v>
      </c>
      <c r="C25" s="127">
        <v>5.59</v>
      </c>
      <c r="D25" s="127">
        <v>6.73</v>
      </c>
      <c r="E25" s="127">
        <v>2.79</v>
      </c>
      <c r="F25" s="127">
        <v>3.36</v>
      </c>
      <c r="G25" s="127">
        <v>1.29</v>
      </c>
      <c r="H25" s="127">
        <v>1.55</v>
      </c>
      <c r="I25" s="127">
        <v>0.3</v>
      </c>
      <c r="J25" s="127">
        <v>0.36</v>
      </c>
    </row>
    <row r="26" spans="1:15">
      <c r="A26" s="20" t="s">
        <v>248</v>
      </c>
      <c r="B26" s="126">
        <v>42989</v>
      </c>
      <c r="C26" s="128">
        <v>5.45</v>
      </c>
      <c r="D26" s="128">
        <v>6.6</v>
      </c>
      <c r="E26" s="128">
        <v>2.72</v>
      </c>
      <c r="F26" s="128">
        <v>3.3</v>
      </c>
      <c r="G26" s="128">
        <v>1.26</v>
      </c>
      <c r="H26" s="128">
        <v>1.53</v>
      </c>
      <c r="I26" s="128">
        <v>0.31</v>
      </c>
      <c r="J26" s="128">
        <v>0.38</v>
      </c>
    </row>
    <row r="27" spans="1:15">
      <c r="A27" s="20" t="s">
        <v>249</v>
      </c>
      <c r="B27" s="126">
        <v>43643</v>
      </c>
      <c r="C27" s="127">
        <v>6.28</v>
      </c>
      <c r="D27" s="127">
        <v>7.56</v>
      </c>
      <c r="E27" s="127">
        <v>3.14</v>
      </c>
      <c r="F27" s="127">
        <v>3.78</v>
      </c>
      <c r="G27" s="127">
        <v>1.45</v>
      </c>
      <c r="H27" s="127">
        <v>1.75</v>
      </c>
      <c r="I27" s="127">
        <v>0.3</v>
      </c>
      <c r="J27" s="127">
        <v>0.36</v>
      </c>
    </row>
    <row r="28" spans="1:15">
      <c r="A28" s="20" t="s">
        <v>250</v>
      </c>
      <c r="B28" s="126">
        <v>43690</v>
      </c>
      <c r="C28" s="128">
        <v>6.61</v>
      </c>
      <c r="D28" s="128">
        <v>7.96</v>
      </c>
      <c r="E28" s="128">
        <v>3.3</v>
      </c>
      <c r="F28" s="128">
        <v>3.98</v>
      </c>
      <c r="G28" s="128">
        <v>1.53</v>
      </c>
      <c r="H28" s="128">
        <v>1.84</v>
      </c>
      <c r="I28" s="128">
        <v>0.32</v>
      </c>
      <c r="J28" s="128">
        <v>0.39</v>
      </c>
    </row>
    <row r="29" spans="1:15">
      <c r="A29" s="20" t="s">
        <v>251</v>
      </c>
      <c r="B29" s="126">
        <v>43761</v>
      </c>
      <c r="C29" s="127">
        <v>4.92</v>
      </c>
      <c r="D29" s="127">
        <v>5.93</v>
      </c>
      <c r="E29" s="127">
        <v>2.46</v>
      </c>
      <c r="F29" s="127">
        <v>2.96</v>
      </c>
      <c r="G29" s="127">
        <v>1.1399999999999999</v>
      </c>
      <c r="H29" s="127">
        <v>1.37</v>
      </c>
      <c r="I29" s="127">
        <v>0.23</v>
      </c>
      <c r="J29" s="127">
        <v>0.28000000000000003</v>
      </c>
    </row>
    <row r="30" spans="1:15">
      <c r="A30" s="20" t="s">
        <v>252</v>
      </c>
      <c r="B30" s="126">
        <v>43761</v>
      </c>
      <c r="C30" s="128">
        <v>5.98</v>
      </c>
      <c r="D30" s="128">
        <v>7.2</v>
      </c>
      <c r="E30" s="128">
        <v>2.99</v>
      </c>
      <c r="F30" s="128">
        <v>3.6</v>
      </c>
      <c r="G30" s="128">
        <v>1.38</v>
      </c>
      <c r="H30" s="128">
        <v>1.67</v>
      </c>
      <c r="I30" s="128">
        <v>0.36</v>
      </c>
      <c r="J30" s="128">
        <v>0.43</v>
      </c>
    </row>
    <row r="31" spans="1:15">
      <c r="A31" s="20" t="s">
        <v>253</v>
      </c>
      <c r="B31" s="126">
        <v>43761</v>
      </c>
      <c r="C31" s="127">
        <v>5.75</v>
      </c>
      <c r="D31" s="127">
        <v>6.92</v>
      </c>
      <c r="E31" s="127">
        <v>2.88</v>
      </c>
      <c r="F31" s="127">
        <v>3.46</v>
      </c>
      <c r="G31" s="127">
        <v>1.33</v>
      </c>
      <c r="H31" s="127">
        <v>1.6</v>
      </c>
      <c r="I31" s="127">
        <v>0.43</v>
      </c>
      <c r="J31" s="127">
        <v>0.52</v>
      </c>
    </row>
    <row r="32" spans="1:15">
      <c r="A32" s="183" t="s">
        <v>254</v>
      </c>
      <c r="B32" s="183"/>
      <c r="C32" s="133">
        <f t="shared" ref="C32:J32" si="0">AVERAGE(C5:C31)</f>
        <v>5.39</v>
      </c>
      <c r="D32" s="133">
        <f t="shared" si="0"/>
        <v>6.49</v>
      </c>
      <c r="E32" s="133">
        <f t="shared" si="0"/>
        <v>2.75</v>
      </c>
      <c r="F32" s="133">
        <f t="shared" si="0"/>
        <v>3.32</v>
      </c>
      <c r="G32" s="133">
        <f t="shared" si="0"/>
        <v>1.32</v>
      </c>
      <c r="H32" s="133">
        <f t="shared" si="0"/>
        <v>1.59</v>
      </c>
      <c r="I32" s="133">
        <f t="shared" si="0"/>
        <v>0.37</v>
      </c>
      <c r="J32" s="133">
        <f t="shared" si="0"/>
        <v>0.44</v>
      </c>
    </row>
    <row r="33" spans="1:10" ht="16.5" customHeight="1">
      <c r="A33" s="181" t="s">
        <v>255</v>
      </c>
      <c r="B33" s="181"/>
      <c r="C33" s="133">
        <f t="shared" ref="C33:J33" si="1">SMALL(C5:C31,27)</f>
        <v>6.61</v>
      </c>
      <c r="D33" s="133">
        <f t="shared" si="1"/>
        <v>7.96</v>
      </c>
      <c r="E33" s="133">
        <f t="shared" si="1"/>
        <v>3.73</v>
      </c>
      <c r="F33" s="133">
        <f t="shared" si="1"/>
        <v>4.4800000000000004</v>
      </c>
      <c r="G33" s="133">
        <f t="shared" si="1"/>
        <v>2.4900000000000002</v>
      </c>
      <c r="H33" s="133">
        <f t="shared" si="1"/>
        <v>2.99</v>
      </c>
      <c r="I33" s="133">
        <f t="shared" si="1"/>
        <v>1.66</v>
      </c>
      <c r="J33" s="133">
        <f t="shared" si="1"/>
        <v>1.99</v>
      </c>
    </row>
    <row r="34" spans="1:10" ht="16.5" customHeight="1">
      <c r="A34" s="181" t="s">
        <v>256</v>
      </c>
      <c r="B34" s="181"/>
      <c r="C34" s="133">
        <f t="shared" ref="C34:J34" si="2">LARGE(C6:C32,27)</f>
        <v>3.87</v>
      </c>
      <c r="D34" s="133">
        <f t="shared" si="2"/>
        <v>4.66</v>
      </c>
      <c r="E34" s="133">
        <f t="shared" si="2"/>
        <v>2.31</v>
      </c>
      <c r="F34" s="133">
        <f t="shared" si="2"/>
        <v>2.79</v>
      </c>
      <c r="G34" s="133">
        <f t="shared" si="2"/>
        <v>1.07</v>
      </c>
      <c r="H34" s="133">
        <f t="shared" si="2"/>
        <v>1.29</v>
      </c>
      <c r="I34" s="133">
        <f t="shared" si="2"/>
        <v>0.22</v>
      </c>
      <c r="J34" s="133">
        <f t="shared" si="2"/>
        <v>0.26</v>
      </c>
    </row>
  </sheetData>
  <sheetProtection sheet="1" objects="1" scenarios="1"/>
  <mergeCells count="9">
    <mergeCell ref="I2:J2"/>
    <mergeCell ref="A32:B32"/>
    <mergeCell ref="A33:B33"/>
    <mergeCell ref="A34:B34"/>
    <mergeCell ref="A2:A4"/>
    <mergeCell ref="B2:B4"/>
    <mergeCell ref="C2:D2"/>
    <mergeCell ref="E2:F2"/>
    <mergeCell ref="G2:H2"/>
  </mergeCells>
  <printOptions horizontalCentered="1" verticalCentered="1"/>
  <pageMargins left="0.15763888888888899" right="0.15763888888888899" top="0.17013888888888901" bottom="0.17013888888888901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41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A16" sqref="AA16"/>
    </sheetView>
  </sheetViews>
  <sheetFormatPr defaultColWidth="9.140625" defaultRowHeight="16.5" customHeight="1"/>
  <cols>
    <col min="1" max="1" width="4.42578125" style="119" customWidth="1"/>
    <col min="2" max="2" width="10.42578125" style="119" customWidth="1"/>
    <col min="3" max="3" width="7.42578125" style="119" customWidth="1"/>
    <col min="4" max="10" width="7" style="119" customWidth="1"/>
    <col min="11" max="11" width="7.42578125" style="119" customWidth="1"/>
    <col min="12" max="18" width="7" style="119" customWidth="1"/>
    <col min="19" max="16384" width="9.140625" style="119"/>
  </cols>
  <sheetData>
    <row r="1" spans="1:21" ht="17.25">
      <c r="A1" s="120" t="s">
        <v>257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1"/>
      <c r="M1" s="121"/>
      <c r="N1" s="121"/>
      <c r="Q1" s="121"/>
      <c r="R1" s="122" t="s">
        <v>217</v>
      </c>
    </row>
    <row r="2" spans="1:21" ht="16.5" customHeight="1">
      <c r="A2" s="180" t="s">
        <v>218</v>
      </c>
      <c r="B2" s="181" t="s">
        <v>219</v>
      </c>
      <c r="C2" s="184" t="s">
        <v>258</v>
      </c>
      <c r="D2" s="184"/>
      <c r="E2" s="184"/>
      <c r="F2" s="184"/>
      <c r="G2" s="185" t="s">
        <v>259</v>
      </c>
      <c r="H2" s="185"/>
      <c r="I2" s="185"/>
      <c r="J2" s="185"/>
      <c r="K2" s="185" t="s">
        <v>260</v>
      </c>
      <c r="L2" s="185"/>
      <c r="M2" s="185"/>
      <c r="N2" s="185"/>
      <c r="O2" s="186" t="s">
        <v>261</v>
      </c>
      <c r="P2" s="186"/>
      <c r="Q2" s="186"/>
      <c r="R2" s="186"/>
    </row>
    <row r="3" spans="1:21" ht="6.75" customHeight="1">
      <c r="A3" s="180"/>
      <c r="B3" s="181"/>
      <c r="C3" s="184"/>
      <c r="D3" s="184"/>
      <c r="E3" s="184"/>
      <c r="F3" s="184"/>
      <c r="G3" s="185"/>
      <c r="H3" s="185"/>
      <c r="I3" s="185"/>
      <c r="J3" s="185"/>
      <c r="K3" s="185"/>
      <c r="L3" s="185"/>
      <c r="M3" s="185"/>
      <c r="N3" s="185"/>
      <c r="O3" s="186"/>
      <c r="P3" s="186"/>
      <c r="Q3" s="186"/>
      <c r="R3" s="186"/>
    </row>
    <row r="4" spans="1:21" ht="16.5" customHeight="1">
      <c r="A4" s="180"/>
      <c r="B4" s="181"/>
      <c r="C4" s="134">
        <v>800</v>
      </c>
      <c r="D4" s="135" t="s">
        <v>262</v>
      </c>
      <c r="E4" s="134">
        <v>1200</v>
      </c>
      <c r="F4" s="136" t="s">
        <v>262</v>
      </c>
      <c r="G4" s="134">
        <v>1800</v>
      </c>
      <c r="H4" s="135" t="s">
        <v>262</v>
      </c>
      <c r="I4" s="134">
        <v>2700</v>
      </c>
      <c r="J4" s="136" t="s">
        <v>262</v>
      </c>
      <c r="K4" s="134">
        <v>300</v>
      </c>
      <c r="L4" s="135" t="s">
        <v>262</v>
      </c>
      <c r="M4" s="134">
        <v>380</v>
      </c>
      <c r="N4" s="136" t="s">
        <v>262</v>
      </c>
      <c r="O4" s="134">
        <v>130</v>
      </c>
      <c r="P4" s="135" t="s">
        <v>262</v>
      </c>
      <c r="Q4" s="134">
        <v>160</v>
      </c>
      <c r="R4" s="136" t="s">
        <v>262</v>
      </c>
    </row>
    <row r="5" spans="1:21" ht="33">
      <c r="A5" s="180"/>
      <c r="B5" s="181"/>
      <c r="C5" s="125" t="s">
        <v>263</v>
      </c>
      <c r="D5" s="125" t="s">
        <v>264</v>
      </c>
      <c r="E5" s="125" t="s">
        <v>263</v>
      </c>
      <c r="F5" s="125" t="s">
        <v>264</v>
      </c>
      <c r="G5" s="125" t="s">
        <v>263</v>
      </c>
      <c r="H5" s="125" t="s">
        <v>264</v>
      </c>
      <c r="I5" s="125" t="s">
        <v>263</v>
      </c>
      <c r="J5" s="125" t="s">
        <v>264</v>
      </c>
      <c r="K5" s="125" t="s">
        <v>263</v>
      </c>
      <c r="L5" s="125" t="s">
        <v>264</v>
      </c>
      <c r="M5" s="125" t="s">
        <v>263</v>
      </c>
      <c r="N5" s="125" t="s">
        <v>264</v>
      </c>
      <c r="O5" s="125" t="s">
        <v>263</v>
      </c>
      <c r="P5" s="125" t="s">
        <v>264</v>
      </c>
      <c r="Q5" s="125" t="s">
        <v>263</v>
      </c>
      <c r="R5" s="125" t="s">
        <v>264</v>
      </c>
    </row>
    <row r="6" spans="1:21">
      <c r="A6" s="20" t="s">
        <v>227</v>
      </c>
      <c r="B6" s="137">
        <v>43349</v>
      </c>
      <c r="C6" s="127">
        <v>3.57</v>
      </c>
      <c r="D6" s="127">
        <v>4.3</v>
      </c>
      <c r="E6" s="127">
        <v>2.38</v>
      </c>
      <c r="F6" s="127">
        <v>2.86</v>
      </c>
      <c r="G6" s="127">
        <v>1.59</v>
      </c>
      <c r="H6" s="127">
        <v>1.98</v>
      </c>
      <c r="I6" s="127">
        <v>1.06</v>
      </c>
      <c r="J6" s="127">
        <v>1.27</v>
      </c>
      <c r="K6" s="127">
        <v>0.81</v>
      </c>
      <c r="L6" s="127">
        <v>0.97</v>
      </c>
      <c r="M6" s="127">
        <v>0.64</v>
      </c>
      <c r="N6" s="127">
        <v>0.77</v>
      </c>
      <c r="O6" s="127">
        <v>0.2</v>
      </c>
      <c r="P6" s="127">
        <v>0.24</v>
      </c>
      <c r="Q6" s="127">
        <v>0.17</v>
      </c>
      <c r="R6" s="127">
        <v>0.2</v>
      </c>
    </row>
    <row r="7" spans="1:21">
      <c r="A7" s="20" t="s">
        <v>228</v>
      </c>
      <c r="B7" s="137">
        <v>43805</v>
      </c>
      <c r="C7" s="128">
        <v>3.88</v>
      </c>
      <c r="D7" s="128">
        <v>4.67</v>
      </c>
      <c r="E7" s="128">
        <v>2.59</v>
      </c>
      <c r="F7" s="128">
        <v>3.12</v>
      </c>
      <c r="G7" s="128">
        <v>1.73</v>
      </c>
      <c r="H7" s="128">
        <v>2.08</v>
      </c>
      <c r="I7" s="128">
        <v>1.1499999999999999</v>
      </c>
      <c r="J7" s="128">
        <v>1.38</v>
      </c>
      <c r="K7" s="128">
        <v>0.88</v>
      </c>
      <c r="L7" s="128">
        <v>1.06</v>
      </c>
      <c r="M7" s="128">
        <v>0.69</v>
      </c>
      <c r="N7" s="128">
        <v>0.83</v>
      </c>
      <c r="O7" s="128">
        <v>0.21</v>
      </c>
      <c r="P7" s="128">
        <v>0.25</v>
      </c>
      <c r="Q7" s="128">
        <v>0.17</v>
      </c>
      <c r="R7" s="128">
        <v>0.21</v>
      </c>
    </row>
    <row r="8" spans="1:21">
      <c r="A8" s="20" t="s">
        <v>229</v>
      </c>
      <c r="B8" s="137">
        <v>43643</v>
      </c>
      <c r="C8" s="127">
        <v>3.87</v>
      </c>
      <c r="D8" s="127">
        <v>4.66</v>
      </c>
      <c r="E8" s="127">
        <v>2.58</v>
      </c>
      <c r="F8" s="127">
        <v>3.11</v>
      </c>
      <c r="G8" s="127">
        <v>1.72</v>
      </c>
      <c r="H8" s="127">
        <v>2.0699999999999998</v>
      </c>
      <c r="I8" s="127">
        <v>1.1499999999999999</v>
      </c>
      <c r="J8" s="127">
        <v>1.38</v>
      </c>
      <c r="K8" s="127">
        <v>0.88</v>
      </c>
      <c r="L8" s="127">
        <v>1.05</v>
      </c>
      <c r="M8" s="127">
        <v>0.69</v>
      </c>
      <c r="N8" s="127">
        <v>0.83</v>
      </c>
      <c r="O8" s="127">
        <v>0.26</v>
      </c>
      <c r="P8" s="127">
        <v>0.31</v>
      </c>
      <c r="Q8" s="127">
        <v>0.21</v>
      </c>
      <c r="R8" s="127">
        <v>0.26</v>
      </c>
    </row>
    <row r="9" spans="1:21">
      <c r="A9" s="20" t="s">
        <v>230</v>
      </c>
      <c r="B9" s="137">
        <v>43349</v>
      </c>
      <c r="C9" s="128">
        <v>3.73</v>
      </c>
      <c r="D9" s="128">
        <v>4.5</v>
      </c>
      <c r="E9" s="128">
        <v>2.4900000000000002</v>
      </c>
      <c r="F9" s="128">
        <v>3</v>
      </c>
      <c r="G9" s="128">
        <v>1.66</v>
      </c>
      <c r="H9" s="128">
        <v>2</v>
      </c>
      <c r="I9" s="128">
        <v>1.1100000000000001</v>
      </c>
      <c r="J9" s="128">
        <v>1.33</v>
      </c>
      <c r="K9" s="128">
        <v>0.84</v>
      </c>
      <c r="L9" s="128">
        <v>1.02</v>
      </c>
      <c r="M9" s="128">
        <v>0.67</v>
      </c>
      <c r="N9" s="128">
        <v>0.8</v>
      </c>
      <c r="O9" s="128">
        <v>0.2</v>
      </c>
      <c r="P9" s="128">
        <v>0.24</v>
      </c>
      <c r="Q9" s="128">
        <v>0.17</v>
      </c>
      <c r="R9" s="128">
        <v>0.2</v>
      </c>
      <c r="U9" s="129"/>
    </row>
    <row r="10" spans="1:21">
      <c r="A10" s="20" t="s">
        <v>231</v>
      </c>
      <c r="B10" s="137">
        <v>43013</v>
      </c>
      <c r="C10" s="127">
        <v>3.49</v>
      </c>
      <c r="D10" s="127">
        <v>4.22</v>
      </c>
      <c r="E10" s="127">
        <v>2.3199999999999998</v>
      </c>
      <c r="F10" s="127">
        <v>2.81</v>
      </c>
      <c r="G10" s="127">
        <v>1.55</v>
      </c>
      <c r="H10" s="127">
        <v>1.88</v>
      </c>
      <c r="I10" s="127">
        <v>1.03</v>
      </c>
      <c r="J10" s="127">
        <v>1.25</v>
      </c>
      <c r="K10" s="127">
        <v>0.79</v>
      </c>
      <c r="L10" s="127">
        <v>0.95</v>
      </c>
      <c r="M10" s="127">
        <v>0.62</v>
      </c>
      <c r="N10" s="127">
        <v>0.75</v>
      </c>
      <c r="O10" s="127">
        <v>0.19</v>
      </c>
      <c r="P10" s="127">
        <v>0.23</v>
      </c>
      <c r="Q10" s="127">
        <v>0.15</v>
      </c>
      <c r="R10" s="127">
        <v>0.18</v>
      </c>
      <c r="U10" s="130"/>
    </row>
    <row r="11" spans="1:21">
      <c r="A11" s="20" t="s">
        <v>232</v>
      </c>
      <c r="B11" s="137">
        <v>43690</v>
      </c>
      <c r="C11" s="128">
        <v>4.28</v>
      </c>
      <c r="D11" s="128">
        <v>5.15</v>
      </c>
      <c r="E11" s="128">
        <v>2.85</v>
      </c>
      <c r="F11" s="128">
        <v>3.44</v>
      </c>
      <c r="G11" s="128">
        <v>1.9</v>
      </c>
      <c r="H11" s="128">
        <v>2.29</v>
      </c>
      <c r="I11" s="128">
        <v>1.27</v>
      </c>
      <c r="J11" s="128">
        <v>1.53</v>
      </c>
      <c r="K11" s="128">
        <v>0.97</v>
      </c>
      <c r="L11" s="128">
        <v>1.1599999999999999</v>
      </c>
      <c r="M11" s="128">
        <v>0.76</v>
      </c>
      <c r="N11" s="128">
        <v>0.92</v>
      </c>
      <c r="O11" s="128">
        <v>0.23</v>
      </c>
      <c r="P11" s="128">
        <v>0.27</v>
      </c>
      <c r="Q11" s="128">
        <v>0.18</v>
      </c>
      <c r="R11" s="128">
        <v>0.22</v>
      </c>
      <c r="U11" s="129"/>
    </row>
    <row r="12" spans="1:21">
      <c r="A12" s="20" t="s">
        <v>233</v>
      </c>
      <c r="B12" s="137">
        <v>43593</v>
      </c>
      <c r="C12" s="127">
        <v>5.6</v>
      </c>
      <c r="D12" s="127">
        <v>6.73</v>
      </c>
      <c r="E12" s="127">
        <v>3.73</v>
      </c>
      <c r="F12" s="127">
        <v>4.4800000000000004</v>
      </c>
      <c r="G12" s="127">
        <v>2.4900000000000002</v>
      </c>
      <c r="H12" s="127">
        <v>2.99</v>
      </c>
      <c r="I12" s="127">
        <v>1.66</v>
      </c>
      <c r="J12" s="127">
        <v>1.99</v>
      </c>
      <c r="K12" s="127">
        <v>1.26</v>
      </c>
      <c r="L12" s="127">
        <v>1.52</v>
      </c>
      <c r="M12" s="127">
        <v>1</v>
      </c>
      <c r="N12" s="127">
        <v>1.2</v>
      </c>
      <c r="O12" s="127">
        <v>0.4</v>
      </c>
      <c r="P12" s="127">
        <v>0.48</v>
      </c>
      <c r="Q12" s="127">
        <v>0.33</v>
      </c>
      <c r="R12" s="127">
        <v>0.39</v>
      </c>
      <c r="U12" s="130"/>
    </row>
    <row r="13" spans="1:21">
      <c r="A13" s="20" t="s">
        <v>234</v>
      </c>
      <c r="B13" s="137">
        <v>43234</v>
      </c>
      <c r="C13" s="128">
        <v>4.55</v>
      </c>
      <c r="D13" s="128">
        <v>5.48</v>
      </c>
      <c r="E13" s="128">
        <v>3.03</v>
      </c>
      <c r="F13" s="128">
        <v>3.65</v>
      </c>
      <c r="G13" s="128">
        <v>2.02</v>
      </c>
      <c r="H13" s="128">
        <v>2.4300000000000002</v>
      </c>
      <c r="I13" s="128">
        <v>1.35</v>
      </c>
      <c r="J13" s="128">
        <v>1.62</v>
      </c>
      <c r="K13" s="128">
        <v>1.03</v>
      </c>
      <c r="L13" s="128">
        <v>1.24</v>
      </c>
      <c r="M13" s="128">
        <v>0.81</v>
      </c>
      <c r="N13" s="128">
        <v>0.98</v>
      </c>
      <c r="O13" s="128">
        <v>0.24</v>
      </c>
      <c r="P13" s="128">
        <v>0.28999999999999998</v>
      </c>
      <c r="Q13" s="128">
        <v>0.19</v>
      </c>
      <c r="R13" s="128">
        <v>0.23</v>
      </c>
      <c r="U13" s="129"/>
    </row>
    <row r="14" spans="1:21">
      <c r="A14" s="20" t="s">
        <v>235</v>
      </c>
      <c r="B14" s="137">
        <v>43690</v>
      </c>
      <c r="C14" s="127">
        <v>3.94</v>
      </c>
      <c r="D14" s="127">
        <v>4.75</v>
      </c>
      <c r="E14" s="127">
        <v>2.63</v>
      </c>
      <c r="F14" s="127">
        <v>3.17</v>
      </c>
      <c r="G14" s="127">
        <v>1.75</v>
      </c>
      <c r="H14" s="127">
        <v>2.11</v>
      </c>
      <c r="I14" s="127">
        <v>1.17</v>
      </c>
      <c r="J14" s="127">
        <v>1.41</v>
      </c>
      <c r="K14" s="127">
        <v>0.89</v>
      </c>
      <c r="L14" s="127">
        <v>1.07</v>
      </c>
      <c r="M14" s="127">
        <v>0.7</v>
      </c>
      <c r="N14" s="127">
        <v>0.85</v>
      </c>
      <c r="O14" s="127">
        <v>0.34</v>
      </c>
      <c r="P14" s="127">
        <v>0.41</v>
      </c>
      <c r="Q14" s="127">
        <v>0.28000000000000003</v>
      </c>
      <c r="R14" s="127">
        <v>0.33</v>
      </c>
      <c r="U14" s="130"/>
    </row>
    <row r="15" spans="1:21">
      <c r="A15" s="20" t="s">
        <v>236</v>
      </c>
      <c r="B15" s="137">
        <v>43349</v>
      </c>
      <c r="C15" s="128">
        <v>3.94</v>
      </c>
      <c r="D15" s="128">
        <v>4.74</v>
      </c>
      <c r="E15" s="128">
        <v>2.63</v>
      </c>
      <c r="F15" s="128">
        <v>3.16</v>
      </c>
      <c r="G15" s="128">
        <v>1.75</v>
      </c>
      <c r="H15" s="128">
        <v>2.11</v>
      </c>
      <c r="I15" s="128">
        <v>1.17</v>
      </c>
      <c r="J15" s="128">
        <v>1.4</v>
      </c>
      <c r="K15" s="128">
        <v>0.89</v>
      </c>
      <c r="L15" s="128">
        <v>1.07</v>
      </c>
      <c r="M15" s="128">
        <v>0.7</v>
      </c>
      <c r="N15" s="128">
        <v>0.85</v>
      </c>
      <c r="O15" s="128">
        <v>0.21</v>
      </c>
      <c r="P15" s="128">
        <v>0.25</v>
      </c>
      <c r="Q15" s="128">
        <v>0.17</v>
      </c>
      <c r="R15" s="128">
        <v>0.21</v>
      </c>
      <c r="U15" s="129"/>
    </row>
    <row r="16" spans="1:21">
      <c r="A16" s="20" t="s">
        <v>237</v>
      </c>
      <c r="B16" s="137">
        <v>43643</v>
      </c>
      <c r="C16" s="127">
        <v>4.38</v>
      </c>
      <c r="D16" s="127">
        <v>5.28</v>
      </c>
      <c r="E16" s="127">
        <v>2.92</v>
      </c>
      <c r="F16" s="127">
        <v>3.52</v>
      </c>
      <c r="G16" s="127">
        <v>1.95</v>
      </c>
      <c r="H16" s="127">
        <v>2.35</v>
      </c>
      <c r="I16" s="127">
        <v>1.3</v>
      </c>
      <c r="J16" s="127">
        <v>1.56</v>
      </c>
      <c r="K16" s="127">
        <v>0.99</v>
      </c>
      <c r="L16" s="127">
        <v>1.19</v>
      </c>
      <c r="M16" s="127">
        <v>0.78</v>
      </c>
      <c r="N16" s="127">
        <v>0.94</v>
      </c>
      <c r="O16" s="127">
        <v>0.25</v>
      </c>
      <c r="P16" s="127">
        <v>0.3</v>
      </c>
      <c r="Q16" s="127">
        <v>0.21</v>
      </c>
      <c r="R16" s="127">
        <v>0.25</v>
      </c>
      <c r="U16" s="130"/>
    </row>
    <row r="17" spans="1:33">
      <c r="A17" s="20" t="s">
        <v>238</v>
      </c>
      <c r="B17" s="137">
        <v>43735</v>
      </c>
      <c r="C17" s="128">
        <v>3.69</v>
      </c>
      <c r="D17" s="128">
        <v>4.4400000000000004</v>
      </c>
      <c r="E17" s="128">
        <v>2.46</v>
      </c>
      <c r="F17" s="128">
        <v>2.96</v>
      </c>
      <c r="G17" s="128">
        <v>1.64</v>
      </c>
      <c r="H17" s="128">
        <v>1.97</v>
      </c>
      <c r="I17" s="128">
        <v>1.0900000000000001</v>
      </c>
      <c r="J17" s="128">
        <v>1.32</v>
      </c>
      <c r="K17" s="128">
        <v>0.83</v>
      </c>
      <c r="L17" s="128">
        <v>1</v>
      </c>
      <c r="M17" s="128">
        <v>0.66</v>
      </c>
      <c r="N17" s="128">
        <v>0.79</v>
      </c>
      <c r="O17" s="128">
        <v>0.21</v>
      </c>
      <c r="P17" s="128">
        <v>0.25</v>
      </c>
      <c r="Q17" s="128">
        <v>0.17</v>
      </c>
      <c r="R17" s="128">
        <v>0.2</v>
      </c>
    </row>
    <row r="18" spans="1:33">
      <c r="A18" s="20" t="s">
        <v>239</v>
      </c>
      <c r="B18" s="137">
        <v>43805</v>
      </c>
      <c r="C18" s="127">
        <v>4.3600000000000003</v>
      </c>
      <c r="D18" s="127">
        <v>5.25</v>
      </c>
      <c r="E18" s="127">
        <v>2.91</v>
      </c>
      <c r="F18" s="127">
        <v>3.5</v>
      </c>
      <c r="G18" s="127">
        <v>1.94</v>
      </c>
      <c r="H18" s="127">
        <v>2.34</v>
      </c>
      <c r="I18" s="127">
        <v>1.29</v>
      </c>
      <c r="J18" s="127">
        <v>1.56</v>
      </c>
      <c r="K18" s="127">
        <v>0.99</v>
      </c>
      <c r="L18" s="127">
        <v>1.19</v>
      </c>
      <c r="M18" s="127">
        <v>0.78</v>
      </c>
      <c r="N18" s="127">
        <v>0.94</v>
      </c>
      <c r="O18" s="127">
        <v>0.26</v>
      </c>
      <c r="P18" s="127">
        <v>0.31</v>
      </c>
      <c r="Q18" s="127">
        <v>0.21</v>
      </c>
      <c r="R18" s="127">
        <v>0.25</v>
      </c>
    </row>
    <row r="19" spans="1:33">
      <c r="A19" s="20" t="s">
        <v>240</v>
      </c>
      <c r="B19" s="137">
        <v>43690</v>
      </c>
      <c r="C19" s="128">
        <v>4.1900000000000004</v>
      </c>
      <c r="D19" s="128">
        <v>5.04</v>
      </c>
      <c r="E19" s="128">
        <v>2.79</v>
      </c>
      <c r="F19" s="128">
        <v>3.36</v>
      </c>
      <c r="G19" s="128">
        <v>1.86</v>
      </c>
      <c r="H19" s="128">
        <v>2.2400000000000002</v>
      </c>
      <c r="I19" s="128">
        <v>1.24</v>
      </c>
      <c r="J19" s="128">
        <v>1.49</v>
      </c>
      <c r="K19" s="128">
        <v>0.95</v>
      </c>
      <c r="L19" s="128">
        <v>1.1399999999999999</v>
      </c>
      <c r="M19" s="128">
        <v>0.75</v>
      </c>
      <c r="N19" s="128">
        <v>0.9</v>
      </c>
      <c r="O19" s="128">
        <v>0.23</v>
      </c>
      <c r="P19" s="128">
        <v>0.28000000000000003</v>
      </c>
      <c r="Q19" s="128">
        <v>0.19</v>
      </c>
      <c r="R19" s="128">
        <v>0.22</v>
      </c>
    </row>
    <row r="20" spans="1:33">
      <c r="A20" s="20" t="s">
        <v>241</v>
      </c>
      <c r="B20" s="137">
        <v>43761</v>
      </c>
      <c r="C20" s="127">
        <v>3.74</v>
      </c>
      <c r="D20" s="127">
        <v>4.5</v>
      </c>
      <c r="E20" s="127">
        <v>2.4900000000000002</v>
      </c>
      <c r="F20" s="127">
        <v>3</v>
      </c>
      <c r="G20" s="127">
        <v>1.66</v>
      </c>
      <c r="H20" s="127">
        <v>2</v>
      </c>
      <c r="I20" s="127">
        <v>1.1100000000000001</v>
      </c>
      <c r="J20" s="127">
        <v>1.33</v>
      </c>
      <c r="K20" s="127">
        <v>0.84</v>
      </c>
      <c r="L20" s="127">
        <v>1.02</v>
      </c>
      <c r="M20" s="127">
        <v>0.67</v>
      </c>
      <c r="N20" s="127">
        <v>0.8</v>
      </c>
      <c r="O20" s="127">
        <v>0.2</v>
      </c>
      <c r="P20" s="127">
        <v>0.24</v>
      </c>
      <c r="Q20" s="127">
        <v>0.17</v>
      </c>
      <c r="R20" s="127">
        <v>0.2</v>
      </c>
    </row>
    <row r="21" spans="1:33">
      <c r="A21" s="20" t="s">
        <v>242</v>
      </c>
      <c r="B21" s="137">
        <v>43287</v>
      </c>
      <c r="C21" s="128">
        <v>3.7</v>
      </c>
      <c r="D21" s="128">
        <v>4.45</v>
      </c>
      <c r="E21" s="128">
        <v>2.4700000000000002</v>
      </c>
      <c r="F21" s="128">
        <v>2.97</v>
      </c>
      <c r="G21" s="128">
        <v>1.64</v>
      </c>
      <c r="H21" s="128">
        <v>1.98</v>
      </c>
      <c r="I21" s="128">
        <v>1.1000000000000001</v>
      </c>
      <c r="J21" s="128">
        <v>1.32</v>
      </c>
      <c r="K21" s="128">
        <v>0.84</v>
      </c>
      <c r="L21" s="128">
        <v>1.01</v>
      </c>
      <c r="M21" s="128">
        <v>0.66</v>
      </c>
      <c r="N21" s="128">
        <v>0.79</v>
      </c>
      <c r="O21" s="128">
        <v>0.2</v>
      </c>
      <c r="P21" s="128">
        <v>0.24</v>
      </c>
      <c r="Q21" s="128">
        <v>0.16</v>
      </c>
      <c r="R21" s="128">
        <v>0.2</v>
      </c>
    </row>
    <row r="22" spans="1:33">
      <c r="A22" s="20" t="s">
        <v>243</v>
      </c>
      <c r="B22" s="137">
        <v>43805</v>
      </c>
      <c r="C22" s="127">
        <v>3.92</v>
      </c>
      <c r="D22" s="127">
        <v>4.72</v>
      </c>
      <c r="E22" s="127">
        <v>2.61</v>
      </c>
      <c r="F22" s="127">
        <v>3.15</v>
      </c>
      <c r="G22" s="127">
        <v>1.74</v>
      </c>
      <c r="H22" s="127">
        <v>2.1</v>
      </c>
      <c r="I22" s="127">
        <v>1.1599999999999999</v>
      </c>
      <c r="J22" s="127">
        <v>1.4</v>
      </c>
      <c r="K22" s="127">
        <v>0.89</v>
      </c>
      <c r="L22" s="127">
        <v>1.07</v>
      </c>
      <c r="M22" s="127">
        <v>0.7</v>
      </c>
      <c r="N22" s="127">
        <v>0.84</v>
      </c>
      <c r="O22" s="127">
        <v>0.24</v>
      </c>
      <c r="P22" s="127">
        <v>0.28000000000000003</v>
      </c>
      <c r="Q22" s="127">
        <v>0.19</v>
      </c>
      <c r="R22" s="127">
        <v>0.23</v>
      </c>
    </row>
    <row r="23" spans="1:33">
      <c r="A23" s="20" t="s">
        <v>244</v>
      </c>
      <c r="B23" s="137">
        <v>43234</v>
      </c>
      <c r="C23" s="128">
        <v>4.3600000000000003</v>
      </c>
      <c r="D23" s="128">
        <v>5.25</v>
      </c>
      <c r="E23" s="128">
        <v>2.91</v>
      </c>
      <c r="F23" s="128">
        <v>3.5</v>
      </c>
      <c r="G23" s="128">
        <v>1.94</v>
      </c>
      <c r="H23" s="128">
        <v>2.33</v>
      </c>
      <c r="I23" s="128">
        <v>1.29</v>
      </c>
      <c r="J23" s="128">
        <v>1.56</v>
      </c>
      <c r="K23" s="128">
        <v>0.99</v>
      </c>
      <c r="L23" s="128">
        <v>1.19</v>
      </c>
      <c r="M23" s="128">
        <v>0.78</v>
      </c>
      <c r="N23" s="128">
        <v>0.94</v>
      </c>
      <c r="O23" s="128">
        <v>0.24</v>
      </c>
      <c r="P23" s="128">
        <v>0.28000000000000003</v>
      </c>
      <c r="Q23" s="128">
        <v>0.19</v>
      </c>
      <c r="R23" s="128">
        <v>0.23</v>
      </c>
    </row>
    <row r="24" spans="1:33">
      <c r="A24" s="20" t="s">
        <v>245</v>
      </c>
      <c r="B24" s="137">
        <v>43336</v>
      </c>
      <c r="C24" s="127">
        <v>4.46</v>
      </c>
      <c r="D24" s="127">
        <v>5.37</v>
      </c>
      <c r="E24" s="127">
        <v>2.97</v>
      </c>
      <c r="F24" s="127">
        <v>3.58</v>
      </c>
      <c r="G24" s="127">
        <v>1.98</v>
      </c>
      <c r="H24" s="127">
        <v>2.39</v>
      </c>
      <c r="I24" s="127">
        <v>1.32</v>
      </c>
      <c r="J24" s="127">
        <v>1.59</v>
      </c>
      <c r="K24" s="127">
        <v>1.01</v>
      </c>
      <c r="L24" s="127">
        <v>1.21</v>
      </c>
      <c r="M24" s="127">
        <v>0.8</v>
      </c>
      <c r="N24" s="127">
        <v>0.96</v>
      </c>
      <c r="O24" s="127">
        <v>0.28999999999999998</v>
      </c>
      <c r="P24" s="127">
        <v>0.34</v>
      </c>
      <c r="Q24" s="127">
        <v>0.23</v>
      </c>
      <c r="R24" s="127">
        <v>0.28000000000000003</v>
      </c>
    </row>
    <row r="25" spans="1:33">
      <c r="A25" s="20" t="s">
        <v>246</v>
      </c>
      <c r="B25" s="137">
        <v>43349</v>
      </c>
      <c r="C25" s="128">
        <v>3.47</v>
      </c>
      <c r="D25" s="128">
        <v>4.18</v>
      </c>
      <c r="E25" s="128">
        <v>2.31</v>
      </c>
      <c r="F25" s="128">
        <v>2.79</v>
      </c>
      <c r="G25" s="128">
        <v>1.54</v>
      </c>
      <c r="H25" s="128">
        <v>1.86</v>
      </c>
      <c r="I25" s="128">
        <v>1.03</v>
      </c>
      <c r="J25" s="128">
        <v>1.24</v>
      </c>
      <c r="K25" s="128">
        <v>0.78</v>
      </c>
      <c r="L25" s="128">
        <v>0.94</v>
      </c>
      <c r="M25" s="128">
        <v>0.62</v>
      </c>
      <c r="N25" s="128">
        <v>0.75</v>
      </c>
      <c r="O25" s="128">
        <v>0.18</v>
      </c>
      <c r="P25" s="128">
        <v>0.22</v>
      </c>
      <c r="Q25" s="128">
        <v>0.15</v>
      </c>
      <c r="R25" s="128">
        <v>0.18</v>
      </c>
      <c r="Z25" s="138"/>
      <c r="AA25" s="139"/>
      <c r="AB25" s="140"/>
      <c r="AC25" s="139"/>
      <c r="AD25" s="140"/>
      <c r="AE25" s="139"/>
      <c r="AF25" s="140"/>
      <c r="AG25" s="139"/>
    </row>
    <row r="26" spans="1:33">
      <c r="A26" s="20" t="s">
        <v>247</v>
      </c>
      <c r="B26" s="137">
        <v>43336</v>
      </c>
      <c r="C26" s="127">
        <v>4.1900000000000004</v>
      </c>
      <c r="D26" s="127">
        <v>5.04</v>
      </c>
      <c r="E26" s="127">
        <v>2.79</v>
      </c>
      <c r="F26" s="127">
        <v>3.36</v>
      </c>
      <c r="G26" s="127">
        <v>1.86</v>
      </c>
      <c r="H26" s="127">
        <v>2.2400000000000002</v>
      </c>
      <c r="I26" s="127">
        <v>1.24</v>
      </c>
      <c r="J26" s="127">
        <v>1.49</v>
      </c>
      <c r="K26" s="127">
        <v>0.95</v>
      </c>
      <c r="L26" s="127">
        <v>1.1399999999999999</v>
      </c>
      <c r="M26" s="127">
        <v>0.75</v>
      </c>
      <c r="N26" s="127">
        <v>0.9</v>
      </c>
      <c r="O26" s="127">
        <v>0.25</v>
      </c>
      <c r="P26" s="127">
        <v>0.3</v>
      </c>
      <c r="Q26" s="127">
        <v>0.21</v>
      </c>
      <c r="R26" s="127">
        <v>0.25</v>
      </c>
    </row>
    <row r="27" spans="1:33">
      <c r="A27" s="20" t="s">
        <v>248</v>
      </c>
      <c r="B27" s="137">
        <v>43017</v>
      </c>
      <c r="C27" s="128">
        <v>4.09</v>
      </c>
      <c r="D27" s="128">
        <v>4.95</v>
      </c>
      <c r="E27" s="128">
        <v>2.72</v>
      </c>
      <c r="F27" s="128">
        <v>3.3</v>
      </c>
      <c r="G27" s="128">
        <v>1.82</v>
      </c>
      <c r="H27" s="128">
        <v>2.2000000000000002</v>
      </c>
      <c r="I27" s="128">
        <v>1.21</v>
      </c>
      <c r="J27" s="128">
        <v>1.47</v>
      </c>
      <c r="K27" s="128">
        <v>0.92</v>
      </c>
      <c r="L27" s="128">
        <v>1.1200000000000001</v>
      </c>
      <c r="M27" s="128">
        <v>0.73</v>
      </c>
      <c r="N27" s="128">
        <v>0.88</v>
      </c>
      <c r="O27" s="128">
        <v>0.27</v>
      </c>
      <c r="P27" s="128">
        <v>0.32</v>
      </c>
      <c r="Q27" s="128">
        <v>0.22</v>
      </c>
      <c r="R27" s="128">
        <v>0.26</v>
      </c>
    </row>
    <row r="28" spans="1:33">
      <c r="A28" s="20" t="s">
        <v>249</v>
      </c>
      <c r="B28" s="137">
        <v>43643</v>
      </c>
      <c r="C28" s="127">
        <v>4.71</v>
      </c>
      <c r="D28" s="127">
        <v>5.67</v>
      </c>
      <c r="E28" s="127">
        <v>3.14</v>
      </c>
      <c r="F28" s="127">
        <v>3.78</v>
      </c>
      <c r="G28" s="127">
        <v>2.09</v>
      </c>
      <c r="H28" s="127">
        <v>2.52</v>
      </c>
      <c r="I28" s="127">
        <v>1.39</v>
      </c>
      <c r="J28" s="127">
        <v>1.68</v>
      </c>
      <c r="K28" s="127">
        <v>1.06</v>
      </c>
      <c r="L28" s="127">
        <v>1.28</v>
      </c>
      <c r="M28" s="127">
        <v>0.84</v>
      </c>
      <c r="N28" s="127">
        <v>1.01</v>
      </c>
      <c r="O28" s="127">
        <v>0.26</v>
      </c>
      <c r="P28" s="127">
        <v>0.31</v>
      </c>
      <c r="Q28" s="127">
        <v>0.21</v>
      </c>
      <c r="R28" s="127">
        <v>0.25</v>
      </c>
      <c r="V28" s="131"/>
    </row>
    <row r="29" spans="1:33">
      <c r="A29" s="20" t="s">
        <v>250</v>
      </c>
      <c r="B29" s="137">
        <v>43690</v>
      </c>
      <c r="C29" s="128">
        <v>4.95</v>
      </c>
      <c r="D29" s="128">
        <v>5.97</v>
      </c>
      <c r="E29" s="128">
        <v>3.3</v>
      </c>
      <c r="F29" s="128">
        <v>3.98</v>
      </c>
      <c r="G29" s="128">
        <v>2.2000000000000002</v>
      </c>
      <c r="H29" s="128">
        <v>2.65</v>
      </c>
      <c r="I29" s="128">
        <v>1.47</v>
      </c>
      <c r="J29" s="128">
        <v>1.77</v>
      </c>
      <c r="K29" s="128">
        <v>1.1200000000000001</v>
      </c>
      <c r="L29" s="128">
        <v>1.35</v>
      </c>
      <c r="M29" s="128">
        <v>0.88</v>
      </c>
      <c r="N29" s="128">
        <v>1.07</v>
      </c>
      <c r="O29" s="128">
        <v>0.27</v>
      </c>
      <c r="P29" s="128">
        <v>0.33</v>
      </c>
      <c r="Q29" s="128">
        <v>0.22</v>
      </c>
      <c r="R29" s="128">
        <v>0.27</v>
      </c>
      <c r="V29" s="132"/>
    </row>
    <row r="30" spans="1:33">
      <c r="A30" s="20" t="s">
        <v>251</v>
      </c>
      <c r="B30" s="137">
        <v>43761</v>
      </c>
      <c r="C30" s="127">
        <v>3.69</v>
      </c>
      <c r="D30" s="127">
        <v>4.45</v>
      </c>
      <c r="E30" s="127">
        <v>2.46</v>
      </c>
      <c r="F30" s="127">
        <v>2.96</v>
      </c>
      <c r="G30" s="127">
        <v>1.64</v>
      </c>
      <c r="H30" s="127">
        <v>1.98</v>
      </c>
      <c r="I30" s="127">
        <v>1.0900000000000001</v>
      </c>
      <c r="J30" s="127">
        <v>1.32</v>
      </c>
      <c r="K30" s="127">
        <v>0.83</v>
      </c>
      <c r="L30" s="127">
        <v>1.01</v>
      </c>
      <c r="M30" s="127">
        <v>0.66</v>
      </c>
      <c r="N30" s="127">
        <v>0.79</v>
      </c>
      <c r="O30" s="127">
        <v>0.2</v>
      </c>
      <c r="P30" s="127">
        <v>0.23</v>
      </c>
      <c r="Q30" s="127">
        <v>0.16</v>
      </c>
      <c r="R30" s="127">
        <v>0.19</v>
      </c>
      <c r="V30" s="131"/>
    </row>
    <row r="31" spans="1:33">
      <c r="A31" s="20" t="s">
        <v>252</v>
      </c>
      <c r="B31" s="137">
        <v>43761</v>
      </c>
      <c r="C31" s="128">
        <v>4.49</v>
      </c>
      <c r="D31" s="128">
        <v>5.4</v>
      </c>
      <c r="E31" s="128">
        <v>2.99</v>
      </c>
      <c r="F31" s="128">
        <v>3.6</v>
      </c>
      <c r="G31" s="128">
        <v>1.99</v>
      </c>
      <c r="H31" s="128">
        <v>2.4</v>
      </c>
      <c r="I31" s="128">
        <v>1.33</v>
      </c>
      <c r="J31" s="128">
        <v>1.6</v>
      </c>
      <c r="K31" s="128">
        <v>1.01</v>
      </c>
      <c r="L31" s="128">
        <v>1.22</v>
      </c>
      <c r="M31" s="128">
        <v>0.8</v>
      </c>
      <c r="N31" s="128">
        <v>0.96</v>
      </c>
      <c r="O31" s="128">
        <v>0.3</v>
      </c>
      <c r="P31" s="128">
        <v>0.36</v>
      </c>
      <c r="Q31" s="128">
        <v>0.25</v>
      </c>
      <c r="R31" s="128">
        <v>0.28999999999999998</v>
      </c>
      <c r="V31" s="132"/>
    </row>
    <row r="32" spans="1:33">
      <c r="A32" s="20" t="s">
        <v>253</v>
      </c>
      <c r="B32" s="137">
        <v>43761</v>
      </c>
      <c r="C32" s="127">
        <v>4.3099999999999996</v>
      </c>
      <c r="D32" s="127">
        <v>5.19</v>
      </c>
      <c r="E32" s="127">
        <v>2.88</v>
      </c>
      <c r="F32" s="127">
        <v>3.46</v>
      </c>
      <c r="G32" s="127">
        <v>1.92</v>
      </c>
      <c r="H32" s="127">
        <v>2.31</v>
      </c>
      <c r="I32" s="127">
        <v>1.28</v>
      </c>
      <c r="J32" s="127">
        <v>1.54</v>
      </c>
      <c r="K32" s="127">
        <v>0.97</v>
      </c>
      <c r="L32" s="127">
        <v>1.17</v>
      </c>
      <c r="M32" s="127">
        <v>0.77</v>
      </c>
      <c r="N32" s="127">
        <v>0.93</v>
      </c>
      <c r="O32" s="127">
        <v>0.37</v>
      </c>
      <c r="P32" s="127">
        <v>0.44</v>
      </c>
      <c r="Q32" s="127">
        <v>0.3</v>
      </c>
      <c r="R32" s="127">
        <v>0.36</v>
      </c>
      <c r="V32" s="131"/>
    </row>
    <row r="33" spans="1:24">
      <c r="A33" s="183" t="s">
        <v>254</v>
      </c>
      <c r="B33" s="183"/>
      <c r="C33" s="133">
        <f t="shared" ref="C33:R33" si="0">AVERAGE(C6:C32)</f>
        <v>4.13</v>
      </c>
      <c r="D33" s="133">
        <f t="shared" si="0"/>
        <v>4.9800000000000004</v>
      </c>
      <c r="E33" s="133">
        <f t="shared" si="0"/>
        <v>2.75</v>
      </c>
      <c r="F33" s="133">
        <f t="shared" si="0"/>
        <v>3.32</v>
      </c>
      <c r="G33" s="133">
        <f t="shared" si="0"/>
        <v>1.84</v>
      </c>
      <c r="H33" s="133">
        <f t="shared" si="0"/>
        <v>2.21</v>
      </c>
      <c r="I33" s="133">
        <f t="shared" si="0"/>
        <v>1.22</v>
      </c>
      <c r="J33" s="133">
        <f t="shared" si="0"/>
        <v>1.47</v>
      </c>
      <c r="K33" s="133">
        <f t="shared" si="0"/>
        <v>0.93</v>
      </c>
      <c r="L33" s="133">
        <f t="shared" si="0"/>
        <v>1.1200000000000001</v>
      </c>
      <c r="M33" s="133">
        <f t="shared" si="0"/>
        <v>0.74</v>
      </c>
      <c r="N33" s="133">
        <f t="shared" si="0"/>
        <v>0.89</v>
      </c>
      <c r="O33" s="133">
        <f t="shared" si="0"/>
        <v>0.25</v>
      </c>
      <c r="P33" s="133">
        <f t="shared" si="0"/>
        <v>0.3</v>
      </c>
      <c r="Q33" s="133">
        <f t="shared" si="0"/>
        <v>0.2</v>
      </c>
      <c r="R33" s="133">
        <f t="shared" si="0"/>
        <v>0.24</v>
      </c>
      <c r="V33" s="132"/>
    </row>
    <row r="34" spans="1:24" ht="16.5" customHeight="1">
      <c r="A34" s="181" t="s">
        <v>255</v>
      </c>
      <c r="B34" s="181"/>
      <c r="C34" s="133">
        <f t="shared" ref="C34:R34" si="1">SMALL(C6:C32,27)</f>
        <v>5.6</v>
      </c>
      <c r="D34" s="133">
        <f t="shared" si="1"/>
        <v>6.73</v>
      </c>
      <c r="E34" s="133">
        <f t="shared" si="1"/>
        <v>3.73</v>
      </c>
      <c r="F34" s="133">
        <f t="shared" si="1"/>
        <v>4.4800000000000004</v>
      </c>
      <c r="G34" s="133">
        <f t="shared" si="1"/>
        <v>2.4900000000000002</v>
      </c>
      <c r="H34" s="133">
        <f t="shared" si="1"/>
        <v>2.99</v>
      </c>
      <c r="I34" s="133">
        <f t="shared" si="1"/>
        <v>1.66</v>
      </c>
      <c r="J34" s="133">
        <f t="shared" si="1"/>
        <v>1.99</v>
      </c>
      <c r="K34" s="133">
        <f t="shared" si="1"/>
        <v>1.26</v>
      </c>
      <c r="L34" s="133">
        <f t="shared" si="1"/>
        <v>1.52</v>
      </c>
      <c r="M34" s="133">
        <f t="shared" si="1"/>
        <v>1</v>
      </c>
      <c r="N34" s="133">
        <f t="shared" si="1"/>
        <v>1.2</v>
      </c>
      <c r="O34" s="133">
        <f t="shared" si="1"/>
        <v>0.4</v>
      </c>
      <c r="P34" s="133">
        <f t="shared" si="1"/>
        <v>0.48</v>
      </c>
      <c r="Q34" s="133">
        <f t="shared" si="1"/>
        <v>0.33</v>
      </c>
      <c r="R34" s="133">
        <f t="shared" si="1"/>
        <v>0.39</v>
      </c>
      <c r="V34" s="131"/>
      <c r="X34" s="141"/>
    </row>
    <row r="35" spans="1:24" ht="16.5" customHeight="1">
      <c r="A35" s="181" t="s">
        <v>256</v>
      </c>
      <c r="B35" s="181"/>
      <c r="C35" s="133">
        <f t="shared" ref="C35:R35" si="2">LARGE(C7:C33,27)</f>
        <v>3.47</v>
      </c>
      <c r="D35" s="133">
        <f t="shared" si="2"/>
        <v>4.18</v>
      </c>
      <c r="E35" s="133">
        <f t="shared" si="2"/>
        <v>2.31</v>
      </c>
      <c r="F35" s="133">
        <f t="shared" si="2"/>
        <v>2.79</v>
      </c>
      <c r="G35" s="133">
        <f t="shared" si="2"/>
        <v>1.54</v>
      </c>
      <c r="H35" s="133">
        <f t="shared" si="2"/>
        <v>1.86</v>
      </c>
      <c r="I35" s="133">
        <f t="shared" si="2"/>
        <v>1.03</v>
      </c>
      <c r="J35" s="133">
        <f t="shared" si="2"/>
        <v>1.24</v>
      </c>
      <c r="K35" s="133">
        <f t="shared" si="2"/>
        <v>0.78</v>
      </c>
      <c r="L35" s="133">
        <f t="shared" si="2"/>
        <v>0.94</v>
      </c>
      <c r="M35" s="133">
        <f t="shared" si="2"/>
        <v>0.62</v>
      </c>
      <c r="N35" s="133">
        <f t="shared" si="2"/>
        <v>0.75</v>
      </c>
      <c r="O35" s="133">
        <f t="shared" si="2"/>
        <v>0.18</v>
      </c>
      <c r="P35" s="133">
        <f t="shared" si="2"/>
        <v>0.22</v>
      </c>
      <c r="Q35" s="133">
        <f t="shared" si="2"/>
        <v>0.15</v>
      </c>
      <c r="R35" s="133">
        <f t="shared" si="2"/>
        <v>0.18</v>
      </c>
      <c r="V35" s="132"/>
      <c r="X35" s="142"/>
    </row>
    <row r="36" spans="1:24">
      <c r="L36" s="121"/>
      <c r="M36" s="121"/>
      <c r="N36" s="121"/>
      <c r="Q36" s="121"/>
      <c r="X36" s="141"/>
    </row>
    <row r="37" spans="1:24">
      <c r="X37" s="142"/>
    </row>
    <row r="38" spans="1:24">
      <c r="X38" s="141"/>
    </row>
    <row r="39" spans="1:24">
      <c r="X39" s="142"/>
    </row>
    <row r="40" spans="1:24">
      <c r="X40" s="141"/>
    </row>
    <row r="41" spans="1:24">
      <c r="X41" s="142"/>
    </row>
  </sheetData>
  <sheetProtection sheet="1" objects="1" scenarios="1"/>
  <mergeCells count="9">
    <mergeCell ref="O2:R3"/>
    <mergeCell ref="A33:B33"/>
    <mergeCell ref="A34:B34"/>
    <mergeCell ref="A35:B35"/>
    <mergeCell ref="A2:A5"/>
    <mergeCell ref="B2:B5"/>
    <mergeCell ref="C2:F3"/>
    <mergeCell ref="G2:J3"/>
    <mergeCell ref="K2:N3"/>
  </mergeCells>
  <printOptions horizontalCentered="1" verticalCentered="1"/>
  <pageMargins left="0.15763888888888899" right="0.196527777777778" top="0.17013888888888901" bottom="0.15763888888888899" header="0.511811023622047" footer="0.511811023622047"/>
  <pageSetup paperSize="9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  <Everaldo xmlns="d289a410-9b7d-4a1a-8dc6-f3057d4e84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F32B5702E86E409F778CED08EB9C74" ma:contentTypeVersion="18" ma:contentTypeDescription="Crie um novo documento." ma:contentTypeScope="" ma:versionID="a718e17d12421a15e18de9c59bc042b5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931d83f1a2bf8217623311b9f291ccd0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FB7D18-6E32-47F7-B5B3-1C28DAC343F5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2.xml><?xml version="1.0" encoding="utf-8"?>
<ds:datastoreItem xmlns:ds="http://schemas.openxmlformats.org/officeDocument/2006/customXml" ds:itemID="{D6BC338A-BA70-436D-A8D3-9E94A0D7A2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652</TotalTime>
  <Application>LibreOffice/25.2.6.2$Windows_X86_64 LibreOffice_project/729c5bfe710f5eb71ed3bbde9e06a6065e9c6c5d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75</vt:i4>
      </vt:variant>
    </vt:vector>
  </HeadingPairs>
  <TitlesOfParts>
    <vt:vector size="82" baseType="lpstr">
      <vt:lpstr>DADOS-ESTATISTICOS</vt:lpstr>
      <vt:lpstr>ENCARGOS-SOCIAIS-E-TRABALHISTAS</vt:lpstr>
      <vt:lpstr>Uniformes</vt:lpstr>
      <vt:lpstr>Recepcionista</vt:lpstr>
      <vt:lpstr>Levantamento preço global</vt:lpstr>
      <vt:lpstr>LIMITES-SEGES-PORT-7-2015</vt:lpstr>
      <vt:lpstr>LIMITES-SEGES-PORT-213-2017</vt:lpstr>
      <vt:lpstr>Recepcionista!AL_1_A_SAL_BASE_SERV</vt:lpstr>
      <vt:lpstr>AL_1_C_OUTROS_REM_1_SERV</vt:lpstr>
      <vt:lpstr>AL_1_D_OUTROS_REM_2_SERV</vt:lpstr>
      <vt:lpstr>AL_1_E_OUTROS_REM_3_SERV</vt:lpstr>
      <vt:lpstr>Recepcionista!AL_2_1_B_ADIC_FERIAS_SERV</vt:lpstr>
      <vt:lpstr>Recepcionista!AL_2_2_FGTS_SERV</vt:lpstr>
      <vt:lpstr>Recepcionista!AL_2_3_A_TRANSP_SERV</vt:lpstr>
      <vt:lpstr>Recepcionista!AL_2_3_B_AUX_ALIMENT_SERV</vt:lpstr>
      <vt:lpstr>Recepcionista!AL_2_3_C_OUTROS_BENEF_1_SERV</vt:lpstr>
      <vt:lpstr>Recepcionista!AL_2_A_ATE_2_G_GPS_SERV</vt:lpstr>
      <vt:lpstr>Recepcionista!AL_6_A_CUSTOS_INDIRETOS_SERV</vt:lpstr>
      <vt:lpstr>Recepcionista!AL_6_B_LUCRO_SERV</vt:lpstr>
      <vt:lpstr>Recepcionista!AL_6_C_1_PIS_SERV</vt:lpstr>
      <vt:lpstr>Recepcionista!AL_6_C_2_COFINS_SERV</vt:lpstr>
      <vt:lpstr>Recepcionista!AL_6_C_3_ISS_SERV</vt:lpstr>
      <vt:lpstr>Recepcionista!AL_6_C_TRIBUTOS_SERV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HORA_NORMAL</vt:lpstr>
      <vt:lpstr>INCID_FGTS_SOBRE_API</vt:lpstr>
      <vt:lpstr>INCID_SUBMOD_2_2_APT</vt:lpstr>
      <vt:lpstr>MEDIA_ANUAL_DIAS_TRABALHO_MES</vt:lpstr>
      <vt:lpstr>MESES_NO_ANO</vt:lpstr>
      <vt:lpstr>MESES_NO_SEMESTRE</vt:lpstr>
      <vt:lpstr>Recepcionista!MOD_1_REMUNERACAO_ENC</vt:lpstr>
      <vt:lpstr>Recepcionista!MOD_1_REMUNERACAO_SERV</vt:lpstr>
      <vt:lpstr>Recepcionista!MOD_3_PROVISAO_RESCISAO_SERV</vt:lpstr>
      <vt:lpstr>Recepcionista!MOD_4_CUSTO_REPOSICAO_SERV</vt:lpstr>
      <vt:lpstr>Recepcionista!MOD_5_INSUMOS_SERV</vt:lpstr>
      <vt:lpstr>Recepcionista!MOD_6_CUSTOS_IND_LUCRO_TRIB_SERV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Recepcionista!PERC_MOD_3_PROVISAO_RESCISAO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Recepcionista!PERC_TRIBUTOS</vt:lpstr>
      <vt:lpstr>Recepcionista!SUBMOD_2_1_DEC_TERC_ADIC_FERIAS_ENC</vt:lpstr>
      <vt:lpstr>Recepcionista!SUBMOD_2_1_DEC_TERC_ADIC_FERIAS_SERV</vt:lpstr>
      <vt:lpstr>Recepcionista!SUBMOD_2_2_GPS_FGTS_SERV</vt:lpstr>
      <vt:lpstr>Recepcionista!SUBMOD_2_3_BENEFICIOS_SERV</vt:lpstr>
      <vt:lpstr>Recepcionista!SUBMOD_4_1_SUBSTITUTO_SERV</vt:lpstr>
      <vt:lpstr>VALOR_TOTAL_SERV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eduardo.santarem</cp:lastModifiedBy>
  <cp:revision>242</cp:revision>
  <cp:lastPrinted>2024-04-10T21:42:31Z</cp:lastPrinted>
  <dcterms:created xsi:type="dcterms:W3CDTF">2014-02-07T18:14:59Z</dcterms:created>
  <dcterms:modified xsi:type="dcterms:W3CDTF">2025-11-25T20:12:35Z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  <property fmtid="{D5CDD505-2E9C-101B-9397-08002B2CF9AE}" pid="3" name="MediaServiceImageTags">
    <vt:lpwstr/>
  </property>
</Properties>
</file>